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 firstSheet="1" activeTab="1"/>
  </bookViews>
  <sheets>
    <sheet name="кс" sheetId="1" state="hidden" r:id="rId1"/>
    <sheet name="кс_" sheetId="2" r:id="rId2"/>
  </sheets>
  <externalReferences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кс!$A$1:$Q$110</definedName>
    <definedName name="_xlnm.Print_Area" localSheetId="1">кс_!$A$1:$R$114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N72" i="2" l="1"/>
  <c r="N65" i="2"/>
  <c r="N63" i="2"/>
  <c r="N34" i="2"/>
  <c r="N30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1" i="2"/>
  <c r="N80" i="2"/>
  <c r="N79" i="2"/>
  <c r="N78" i="2"/>
  <c r="N77" i="2"/>
  <c r="N76" i="2"/>
  <c r="N75" i="2"/>
  <c r="N74" i="2"/>
  <c r="N73" i="2"/>
  <c r="N71" i="2"/>
  <c r="N70" i="2"/>
  <c r="N69" i="2"/>
  <c r="N68" i="2"/>
  <c r="N67" i="2"/>
  <c r="N66" i="2"/>
  <c r="N64" i="2"/>
  <c r="N62" i="2"/>
  <c r="N59" i="2"/>
  <c r="N58" i="2"/>
  <c r="N57" i="2"/>
  <c r="N56" i="2"/>
  <c r="N55" i="2"/>
  <c r="N54" i="2"/>
  <c r="N53" i="2"/>
  <c r="N52" i="2"/>
  <c r="N51" i="2"/>
  <c r="N50" i="2"/>
  <c r="N49" i="2"/>
  <c r="N48" i="2"/>
  <c r="N46" i="2"/>
  <c r="N45" i="2"/>
  <c r="N44" i="2"/>
  <c r="N42" i="2"/>
  <c r="N41" i="2"/>
  <c r="N40" i="2"/>
  <c r="N39" i="2"/>
  <c r="N38" i="2"/>
  <c r="N37" i="2"/>
  <c r="N36" i="2"/>
  <c r="N35" i="2"/>
  <c r="N33" i="2"/>
  <c r="N32" i="2"/>
  <c r="N31" i="2"/>
  <c r="N29" i="2"/>
  <c r="N28" i="2"/>
  <c r="N27" i="2"/>
  <c r="N26" i="2"/>
  <c r="N25" i="2"/>
  <c r="N24" i="2"/>
  <c r="N19" i="2"/>
  <c r="N20" i="2"/>
  <c r="N21" i="2"/>
  <c r="N22" i="2"/>
  <c r="N23" i="2" s="1"/>
  <c r="N18" i="2"/>
  <c r="N112" i="2"/>
  <c r="F109" i="2" l="1"/>
  <c r="K109" i="2" s="1"/>
  <c r="C109" i="2"/>
  <c r="R107" i="2"/>
  <c r="Q107" i="2"/>
  <c r="P107" i="2"/>
  <c r="L106" i="2"/>
  <c r="M106" i="2" s="1"/>
  <c r="J106" i="2"/>
  <c r="I106" i="2"/>
  <c r="H106" i="2"/>
  <c r="F106" i="2"/>
  <c r="G106" i="2" s="1"/>
  <c r="C106" i="2"/>
  <c r="F105" i="2"/>
  <c r="C105" i="2"/>
  <c r="H104" i="2"/>
  <c r="J104" i="2" s="1"/>
  <c r="F104" i="2"/>
  <c r="G104" i="2" s="1"/>
  <c r="C104" i="2"/>
  <c r="F103" i="2"/>
  <c r="C103" i="2"/>
  <c r="F102" i="2"/>
  <c r="H102" i="2" s="1"/>
  <c r="I102" i="2" s="1"/>
  <c r="C102" i="2"/>
  <c r="K101" i="2"/>
  <c r="F101" i="2"/>
  <c r="H101" i="2" s="1"/>
  <c r="C101" i="2"/>
  <c r="L101" i="2" s="1"/>
  <c r="F100" i="2"/>
  <c r="K100" i="2" s="1"/>
  <c r="C100" i="2"/>
  <c r="F99" i="2"/>
  <c r="C99" i="2"/>
  <c r="J98" i="2"/>
  <c r="F98" i="2"/>
  <c r="H98" i="2" s="1"/>
  <c r="I98" i="2" s="1"/>
  <c r="C98" i="2"/>
  <c r="H97" i="2"/>
  <c r="F97" i="2"/>
  <c r="K97" i="2" s="1"/>
  <c r="C97" i="2"/>
  <c r="K96" i="2"/>
  <c r="F96" i="2"/>
  <c r="H96" i="2" s="1"/>
  <c r="C96" i="2"/>
  <c r="F95" i="2"/>
  <c r="C95" i="2"/>
  <c r="F94" i="2"/>
  <c r="C94" i="2"/>
  <c r="F93" i="2"/>
  <c r="L93" i="2" s="1"/>
  <c r="C93" i="2"/>
  <c r="H92" i="2"/>
  <c r="J92" i="2" s="1"/>
  <c r="F92" i="2"/>
  <c r="G92" i="2" s="1"/>
  <c r="C92" i="2"/>
  <c r="F91" i="2"/>
  <c r="H91" i="2" s="1"/>
  <c r="J91" i="2" s="1"/>
  <c r="C91" i="2"/>
  <c r="G90" i="2"/>
  <c r="F90" i="2"/>
  <c r="H90" i="2" s="1"/>
  <c r="C90" i="2"/>
  <c r="F89" i="2"/>
  <c r="K89" i="2" s="1"/>
  <c r="C89" i="2"/>
  <c r="F88" i="2"/>
  <c r="G88" i="2" s="1"/>
  <c r="C88" i="2"/>
  <c r="F87" i="2"/>
  <c r="C87" i="2"/>
  <c r="F86" i="2"/>
  <c r="H86" i="2" s="1"/>
  <c r="I86" i="2" s="1"/>
  <c r="C86" i="2"/>
  <c r="K85" i="2"/>
  <c r="F85" i="2"/>
  <c r="H85" i="2" s="1"/>
  <c r="C85" i="2"/>
  <c r="L85" i="2" s="1"/>
  <c r="F84" i="2"/>
  <c r="K84" i="2" s="1"/>
  <c r="C84" i="2"/>
  <c r="F83" i="2"/>
  <c r="C83" i="2"/>
  <c r="I82" i="2"/>
  <c r="F82" i="2"/>
  <c r="H82" i="2" s="1"/>
  <c r="J82" i="2" s="1"/>
  <c r="C82" i="2"/>
  <c r="L82" i="2" s="1"/>
  <c r="F81" i="2"/>
  <c r="K81" i="2" s="1"/>
  <c r="C81" i="2"/>
  <c r="F80" i="2"/>
  <c r="K80" i="2" s="1"/>
  <c r="C80" i="2"/>
  <c r="F79" i="2"/>
  <c r="L79" i="2" s="1"/>
  <c r="C79" i="2"/>
  <c r="K78" i="2"/>
  <c r="F78" i="2"/>
  <c r="C78" i="2"/>
  <c r="L78" i="2" s="1"/>
  <c r="F77" i="2"/>
  <c r="C77" i="2"/>
  <c r="F76" i="2"/>
  <c r="K76" i="2" s="1"/>
  <c r="C76" i="2"/>
  <c r="F75" i="2"/>
  <c r="H75" i="2" s="1"/>
  <c r="C75" i="2"/>
  <c r="F74" i="2"/>
  <c r="H74" i="2" s="1"/>
  <c r="C74" i="2"/>
  <c r="K73" i="2"/>
  <c r="F73" i="2"/>
  <c r="C73" i="2"/>
  <c r="R72" i="2"/>
  <c r="Q72" i="2"/>
  <c r="P72" i="2"/>
  <c r="O72" i="2"/>
  <c r="F71" i="2"/>
  <c r="H71" i="2" s="1"/>
  <c r="J71" i="2" s="1"/>
  <c r="C71" i="2"/>
  <c r="F70" i="2"/>
  <c r="C70" i="2"/>
  <c r="F69" i="2"/>
  <c r="C69" i="2"/>
  <c r="I68" i="2"/>
  <c r="H68" i="2"/>
  <c r="J68" i="2" s="1"/>
  <c r="G68" i="2"/>
  <c r="F68" i="2"/>
  <c r="K68" i="2" s="1"/>
  <c r="C68" i="2"/>
  <c r="L68" i="2" s="1"/>
  <c r="F67" i="2"/>
  <c r="C67" i="2"/>
  <c r="L67" i="2" s="1"/>
  <c r="F66" i="2"/>
  <c r="G66" i="2" s="1"/>
  <c r="C66" i="2"/>
  <c r="R65" i="2"/>
  <c r="Q65" i="2"/>
  <c r="P65" i="2"/>
  <c r="O65" i="2"/>
  <c r="F64" i="2"/>
  <c r="F65" i="2" s="1"/>
  <c r="C64" i="2"/>
  <c r="C65" i="2" s="1"/>
  <c r="R63" i="2"/>
  <c r="Q63" i="2"/>
  <c r="P63" i="2"/>
  <c r="O63" i="2"/>
  <c r="F62" i="2"/>
  <c r="H62" i="2" s="1"/>
  <c r="J62" i="2" s="1"/>
  <c r="J63" i="2" s="1"/>
  <c r="C62" i="2"/>
  <c r="C63" i="2" s="1"/>
  <c r="R60" i="2"/>
  <c r="Q60" i="2"/>
  <c r="P60" i="2"/>
  <c r="F59" i="2"/>
  <c r="K59" i="2" s="1"/>
  <c r="C59" i="2"/>
  <c r="F58" i="2"/>
  <c r="H58" i="2" s="1"/>
  <c r="C58" i="2"/>
  <c r="F57" i="2"/>
  <c r="K57" i="2" s="1"/>
  <c r="C57" i="2"/>
  <c r="F56" i="2"/>
  <c r="L56" i="2" s="1"/>
  <c r="C56" i="2"/>
  <c r="H55" i="2"/>
  <c r="J55" i="2" s="1"/>
  <c r="F55" i="2"/>
  <c r="G55" i="2" s="1"/>
  <c r="C55" i="2"/>
  <c r="F54" i="2"/>
  <c r="H54" i="2" s="1"/>
  <c r="J54" i="2" s="1"/>
  <c r="C54" i="2"/>
  <c r="K53" i="2"/>
  <c r="F53" i="2"/>
  <c r="H53" i="2" s="1"/>
  <c r="C53" i="2"/>
  <c r="F52" i="2"/>
  <c r="K52" i="2" s="1"/>
  <c r="C52" i="2"/>
  <c r="H51" i="2"/>
  <c r="J51" i="2" s="1"/>
  <c r="F51" i="2"/>
  <c r="G51" i="2" s="1"/>
  <c r="C51" i="2"/>
  <c r="F50" i="2"/>
  <c r="C50" i="2"/>
  <c r="J49" i="2"/>
  <c r="G49" i="2"/>
  <c r="F49" i="2"/>
  <c r="H49" i="2" s="1"/>
  <c r="I49" i="2" s="1"/>
  <c r="C49" i="2"/>
  <c r="L49" i="2" s="1"/>
  <c r="F48" i="2"/>
  <c r="H48" i="2" s="1"/>
  <c r="C48" i="2"/>
  <c r="K47" i="2"/>
  <c r="H47" i="2"/>
  <c r="G47" i="2"/>
  <c r="F47" i="2"/>
  <c r="C47" i="2"/>
  <c r="L47" i="2" s="1"/>
  <c r="M47" i="2" s="1"/>
  <c r="F46" i="2"/>
  <c r="C46" i="2"/>
  <c r="L46" i="2" s="1"/>
  <c r="F45" i="2"/>
  <c r="H45" i="2" s="1"/>
  <c r="J45" i="2" s="1"/>
  <c r="C45" i="2"/>
  <c r="H44" i="2"/>
  <c r="F44" i="2"/>
  <c r="K44" i="2" s="1"/>
  <c r="C44" i="2"/>
  <c r="L44" i="2" s="1"/>
  <c r="K43" i="2"/>
  <c r="G43" i="2"/>
  <c r="F43" i="2"/>
  <c r="H43" i="2" s="1"/>
  <c r="C43" i="2"/>
  <c r="L43" i="2" s="1"/>
  <c r="M43" i="2" s="1"/>
  <c r="F42" i="2"/>
  <c r="H42" i="2" s="1"/>
  <c r="C42" i="2"/>
  <c r="F41" i="2"/>
  <c r="K41" i="2" s="1"/>
  <c r="C41" i="2"/>
  <c r="F40" i="2"/>
  <c r="L40" i="2" s="1"/>
  <c r="C40" i="2"/>
  <c r="H39" i="2"/>
  <c r="J39" i="2" s="1"/>
  <c r="F39" i="2"/>
  <c r="G39" i="2" s="1"/>
  <c r="C39" i="2"/>
  <c r="F38" i="2"/>
  <c r="H38" i="2" s="1"/>
  <c r="C38" i="2"/>
  <c r="F37" i="2"/>
  <c r="H37" i="2" s="1"/>
  <c r="C37" i="2"/>
  <c r="F36" i="2"/>
  <c r="K36" i="2" s="1"/>
  <c r="C36" i="2"/>
  <c r="H35" i="2"/>
  <c r="J35" i="2" s="1"/>
  <c r="F35" i="2"/>
  <c r="G35" i="2" s="1"/>
  <c r="C35" i="2"/>
  <c r="R34" i="2"/>
  <c r="Q34" i="2"/>
  <c r="P34" i="2"/>
  <c r="O34" i="2"/>
  <c r="F33" i="2"/>
  <c r="H33" i="2" s="1"/>
  <c r="J33" i="2" s="1"/>
  <c r="C33" i="2"/>
  <c r="F32" i="2"/>
  <c r="K32" i="2" s="1"/>
  <c r="C32" i="2"/>
  <c r="K31" i="2"/>
  <c r="F31" i="2"/>
  <c r="H31" i="2" s="1"/>
  <c r="J31" i="2" s="1"/>
  <c r="C31" i="2"/>
  <c r="R30" i="2"/>
  <c r="Q30" i="2"/>
  <c r="P30" i="2"/>
  <c r="O30" i="2"/>
  <c r="F29" i="2"/>
  <c r="H29" i="2" s="1"/>
  <c r="J29" i="2" s="1"/>
  <c r="C29" i="2"/>
  <c r="G28" i="2"/>
  <c r="F28" i="2"/>
  <c r="K28" i="2" s="1"/>
  <c r="C28" i="2"/>
  <c r="L28" i="2" s="1"/>
  <c r="F27" i="2"/>
  <c r="K27" i="2" s="1"/>
  <c r="C27" i="2"/>
  <c r="F26" i="2"/>
  <c r="C26" i="2"/>
  <c r="F25" i="2"/>
  <c r="K25" i="2" s="1"/>
  <c r="C25" i="2"/>
  <c r="H24" i="2"/>
  <c r="J24" i="2" s="1"/>
  <c r="F24" i="2"/>
  <c r="C24" i="2"/>
  <c r="R23" i="2"/>
  <c r="Q23" i="2"/>
  <c r="P23" i="2"/>
  <c r="H22" i="2"/>
  <c r="F22" i="2"/>
  <c r="C22" i="2"/>
  <c r="L22" i="2" s="1"/>
  <c r="F21" i="2"/>
  <c r="K21" i="2" s="1"/>
  <c r="C21" i="2"/>
  <c r="F20" i="2"/>
  <c r="C20" i="2"/>
  <c r="F19" i="2"/>
  <c r="K19" i="2" s="1"/>
  <c r="C19" i="2"/>
  <c r="H18" i="2"/>
  <c r="J18" i="2" s="1"/>
  <c r="F18" i="2"/>
  <c r="C18" i="2"/>
  <c r="L18" i="2" s="1"/>
  <c r="K16" i="2"/>
  <c r="L16" i="2" s="1"/>
  <c r="M16" i="2" s="1"/>
  <c r="J16" i="2"/>
  <c r="L19" i="2" l="1"/>
  <c r="L20" i="2"/>
  <c r="L26" i="2"/>
  <c r="C34" i="2"/>
  <c r="L32" i="2"/>
  <c r="K37" i="2"/>
  <c r="L45" i="2"/>
  <c r="K48" i="2"/>
  <c r="L54" i="2"/>
  <c r="L71" i="2"/>
  <c r="L75" i="2"/>
  <c r="H81" i="2"/>
  <c r="G84" i="2"/>
  <c r="G86" i="2"/>
  <c r="L91" i="2"/>
  <c r="L96" i="2"/>
  <c r="M96" i="2" s="1"/>
  <c r="L97" i="2"/>
  <c r="G102" i="2"/>
  <c r="H84" i="2"/>
  <c r="J84" i="2" s="1"/>
  <c r="J86" i="2"/>
  <c r="J102" i="2"/>
  <c r="M19" i="2"/>
  <c r="G19" i="2"/>
  <c r="G31" i="2"/>
  <c r="G32" i="2"/>
  <c r="L42" i="2"/>
  <c r="N111" i="2"/>
  <c r="N113" i="2" s="1"/>
  <c r="O82" i="2" s="1"/>
  <c r="N82" i="2" s="1"/>
  <c r="N107" i="2" s="1"/>
  <c r="I45" i="2"/>
  <c r="L48" i="2"/>
  <c r="M48" i="2" s="1"/>
  <c r="G53" i="2"/>
  <c r="L77" i="2"/>
  <c r="L81" i="2"/>
  <c r="M81" i="2" s="1"/>
  <c r="L84" i="2"/>
  <c r="M84" i="2" s="1"/>
  <c r="L86" i="2"/>
  <c r="H88" i="2"/>
  <c r="J88" i="2" s="1"/>
  <c r="G96" i="2"/>
  <c r="G97" i="2"/>
  <c r="L102" i="2"/>
  <c r="M32" i="2"/>
  <c r="J38" i="2"/>
  <c r="I38" i="2"/>
  <c r="L59" i="2"/>
  <c r="M59" i="2" s="1"/>
  <c r="L80" i="2"/>
  <c r="M80" i="2" s="1"/>
  <c r="L100" i="2"/>
  <c r="L109" i="2"/>
  <c r="M109" i="2" s="1"/>
  <c r="I18" i="2"/>
  <c r="H19" i="2"/>
  <c r="L24" i="2"/>
  <c r="H26" i="2"/>
  <c r="I26" i="2" s="1"/>
  <c r="G27" i="2"/>
  <c r="H28" i="2"/>
  <c r="I29" i="2"/>
  <c r="L31" i="2"/>
  <c r="G33" i="2"/>
  <c r="G34" i="2" s="1"/>
  <c r="I35" i="2"/>
  <c r="L38" i="2"/>
  <c r="L39" i="2"/>
  <c r="K39" i="2"/>
  <c r="H40" i="2"/>
  <c r="L51" i="2"/>
  <c r="I51" i="2"/>
  <c r="L55" i="2"/>
  <c r="I55" i="2"/>
  <c r="H56" i="2"/>
  <c r="I56" i="2" s="1"/>
  <c r="L58" i="2"/>
  <c r="G59" i="2"/>
  <c r="I71" i="2"/>
  <c r="G76" i="2"/>
  <c r="H79" i="2"/>
  <c r="I79" i="2" s="1"/>
  <c r="G80" i="2"/>
  <c r="L88" i="2"/>
  <c r="I88" i="2"/>
  <c r="K90" i="2"/>
  <c r="L92" i="2"/>
  <c r="I92" i="2"/>
  <c r="H93" i="2"/>
  <c r="I93" i="2" s="1"/>
  <c r="L98" i="2"/>
  <c r="L99" i="2"/>
  <c r="G100" i="2"/>
  <c r="L104" i="2"/>
  <c r="I104" i="2"/>
  <c r="G109" i="2"/>
  <c r="L27" i="2"/>
  <c r="M27" i="2" s="1"/>
  <c r="K51" i="2"/>
  <c r="K55" i="2"/>
  <c r="H59" i="2"/>
  <c r="I59" i="2" s="1"/>
  <c r="H76" i="2"/>
  <c r="J76" i="2" s="1"/>
  <c r="H80" i="2"/>
  <c r="K88" i="2"/>
  <c r="K92" i="2"/>
  <c r="H100" i="2"/>
  <c r="J100" i="2" s="1"/>
  <c r="K104" i="2"/>
  <c r="H109" i="2"/>
  <c r="J109" i="2" s="1"/>
  <c r="M68" i="2"/>
  <c r="H27" i="2"/>
  <c r="I27" i="2" s="1"/>
  <c r="I33" i="2"/>
  <c r="K35" i="2"/>
  <c r="H20" i="2"/>
  <c r="R61" i="2"/>
  <c r="L29" i="2"/>
  <c r="F30" i="2"/>
  <c r="L33" i="2"/>
  <c r="L41" i="2"/>
  <c r="G44" i="2"/>
  <c r="J47" i="2"/>
  <c r="L50" i="2"/>
  <c r="L66" i="2"/>
  <c r="K74" i="2"/>
  <c r="L76" i="2"/>
  <c r="M76" i="2" s="1"/>
  <c r="H77" i="2"/>
  <c r="G81" i="2"/>
  <c r="L87" i="2"/>
  <c r="G101" i="2"/>
  <c r="L103" i="2"/>
  <c r="P61" i="2"/>
  <c r="K83" i="2"/>
  <c r="G83" i="2"/>
  <c r="H83" i="2"/>
  <c r="L83" i="2"/>
  <c r="H105" i="2"/>
  <c r="G105" i="2"/>
  <c r="L105" i="2"/>
  <c r="M105" i="2" s="1"/>
  <c r="K105" i="2"/>
  <c r="L21" i="2"/>
  <c r="M21" i="2" s="1"/>
  <c r="L25" i="2"/>
  <c r="M25" i="2" s="1"/>
  <c r="J27" i="2"/>
  <c r="M28" i="2"/>
  <c r="F34" i="2"/>
  <c r="H32" i="2"/>
  <c r="H34" i="2" s="1"/>
  <c r="H36" i="2"/>
  <c r="F60" i="2"/>
  <c r="L36" i="2"/>
  <c r="M36" i="2" s="1"/>
  <c r="G36" i="2"/>
  <c r="J37" i="2"/>
  <c r="I37" i="2"/>
  <c r="M41" i="2"/>
  <c r="J43" i="2"/>
  <c r="I43" i="2"/>
  <c r="M44" i="2"/>
  <c r="I48" i="2"/>
  <c r="J48" i="2"/>
  <c r="I54" i="2"/>
  <c r="J56" i="2"/>
  <c r="I62" i="2"/>
  <c r="I63" i="2" s="1"/>
  <c r="L64" i="2"/>
  <c r="H64" i="2"/>
  <c r="G64" i="2"/>
  <c r="G65" i="2" s="1"/>
  <c r="H69" i="2"/>
  <c r="L69" i="2"/>
  <c r="G69" i="2"/>
  <c r="K69" i="2"/>
  <c r="H94" i="2"/>
  <c r="G94" i="2"/>
  <c r="K94" i="2"/>
  <c r="I44" i="2"/>
  <c r="J44" i="2"/>
  <c r="J58" i="2"/>
  <c r="I58" i="2"/>
  <c r="H21" i="2"/>
  <c r="G21" i="2"/>
  <c r="K22" i="2"/>
  <c r="M22" i="2" s="1"/>
  <c r="G22" i="2"/>
  <c r="H25" i="2"/>
  <c r="G25" i="2"/>
  <c r="K26" i="2"/>
  <c r="M26" i="2" s="1"/>
  <c r="G26" i="2"/>
  <c r="C30" i="2"/>
  <c r="C60" i="2"/>
  <c r="L35" i="2"/>
  <c r="G37" i="2"/>
  <c r="I39" i="2"/>
  <c r="H41" i="2"/>
  <c r="G41" i="2"/>
  <c r="K42" i="2"/>
  <c r="M42" i="2" s="1"/>
  <c r="G42" i="2"/>
  <c r="G48" i="2"/>
  <c r="H52" i="2"/>
  <c r="L52" i="2"/>
  <c r="M52" i="2" s="1"/>
  <c r="G52" i="2"/>
  <c r="J53" i="2"/>
  <c r="I53" i="2"/>
  <c r="L57" i="2"/>
  <c r="M57" i="2" s="1"/>
  <c r="J59" i="2"/>
  <c r="K64" i="2"/>
  <c r="K65" i="2" s="1"/>
  <c r="J75" i="2"/>
  <c r="I75" i="2"/>
  <c r="J79" i="2"/>
  <c r="I28" i="2"/>
  <c r="J28" i="2"/>
  <c r="J22" i="2"/>
  <c r="I22" i="2"/>
  <c r="I24" i="2"/>
  <c r="J26" i="2"/>
  <c r="J42" i="2"/>
  <c r="I42" i="2"/>
  <c r="K46" i="2"/>
  <c r="M46" i="2" s="1"/>
  <c r="G46" i="2"/>
  <c r="H46" i="2"/>
  <c r="M51" i="2"/>
  <c r="H57" i="2"/>
  <c r="G57" i="2"/>
  <c r="K58" i="2"/>
  <c r="G58" i="2"/>
  <c r="H63" i="2"/>
  <c r="H70" i="2"/>
  <c r="K70" i="2"/>
  <c r="G70" i="2"/>
  <c r="I77" i="2"/>
  <c r="J77" i="2"/>
  <c r="K95" i="2"/>
  <c r="G95" i="2"/>
  <c r="H95" i="2"/>
  <c r="L95" i="2"/>
  <c r="R108" i="2"/>
  <c r="R110" i="2" s="1"/>
  <c r="I81" i="2"/>
  <c r="J81" i="2"/>
  <c r="K99" i="2"/>
  <c r="G99" i="2"/>
  <c r="H99" i="2"/>
  <c r="K29" i="2"/>
  <c r="M29" i="2" s="1"/>
  <c r="K40" i="2"/>
  <c r="M40" i="2" s="1"/>
  <c r="K45" i="2"/>
  <c r="M45" i="2" s="1"/>
  <c r="K50" i="2"/>
  <c r="M50" i="2" s="1"/>
  <c r="G50" i="2"/>
  <c r="K56" i="2"/>
  <c r="M56" i="2" s="1"/>
  <c r="Q61" i="2"/>
  <c r="Q108" i="2" s="1"/>
  <c r="Q110" i="2" s="1"/>
  <c r="L62" i="2"/>
  <c r="C72" i="2"/>
  <c r="F107" i="2"/>
  <c r="H73" i="2"/>
  <c r="L73" i="2"/>
  <c r="G73" i="2"/>
  <c r="J74" i="2"/>
  <c r="I74" i="2"/>
  <c r="M78" i="2"/>
  <c r="J80" i="2"/>
  <c r="I80" i="2"/>
  <c r="I85" i="2"/>
  <c r="J85" i="2"/>
  <c r="I91" i="2"/>
  <c r="J93" i="2"/>
  <c r="I97" i="2"/>
  <c r="J97" i="2"/>
  <c r="M101" i="2"/>
  <c r="M85" i="2"/>
  <c r="M100" i="2"/>
  <c r="K20" i="2"/>
  <c r="M20" i="2" s="1"/>
  <c r="C23" i="2"/>
  <c r="K24" i="2"/>
  <c r="M24" i="2" s="1"/>
  <c r="F23" i="2"/>
  <c r="K18" i="2"/>
  <c r="G18" i="2"/>
  <c r="G20" i="2"/>
  <c r="G24" i="2"/>
  <c r="G29" i="2"/>
  <c r="I31" i="2"/>
  <c r="K33" i="2"/>
  <c r="L37" i="2"/>
  <c r="M37" i="2" s="1"/>
  <c r="K38" i="2"/>
  <c r="M38" i="2" s="1"/>
  <c r="G38" i="2"/>
  <c r="G40" i="2"/>
  <c r="G45" i="2"/>
  <c r="I47" i="2"/>
  <c r="K49" i="2"/>
  <c r="M49" i="2" s="1"/>
  <c r="H50" i="2"/>
  <c r="L53" i="2"/>
  <c r="M53" i="2" s="1"/>
  <c r="K54" i="2"/>
  <c r="M54" i="2" s="1"/>
  <c r="G54" i="2"/>
  <c r="G56" i="2"/>
  <c r="F63" i="2"/>
  <c r="K62" i="2"/>
  <c r="K63" i="2" s="1"/>
  <c r="G62" i="2"/>
  <c r="G63" i="2" s="1"/>
  <c r="G74" i="2"/>
  <c r="I76" i="2"/>
  <c r="H78" i="2"/>
  <c r="G78" i="2"/>
  <c r="K79" i="2"/>
  <c r="M79" i="2" s="1"/>
  <c r="G79" i="2"/>
  <c r="G85" i="2"/>
  <c r="H89" i="2"/>
  <c r="G89" i="2"/>
  <c r="L89" i="2"/>
  <c r="M89" i="2" s="1"/>
  <c r="J90" i="2"/>
  <c r="I90" i="2"/>
  <c r="L94" i="2"/>
  <c r="M94" i="2" s="1"/>
  <c r="J96" i="2"/>
  <c r="I96" i="2"/>
  <c r="M97" i="2"/>
  <c r="I101" i="2"/>
  <c r="J101" i="2"/>
  <c r="K77" i="2"/>
  <c r="M77" i="2" s="1"/>
  <c r="K82" i="2"/>
  <c r="M82" i="2" s="1"/>
  <c r="K87" i="2"/>
  <c r="M87" i="2" s="1"/>
  <c r="G87" i="2"/>
  <c r="K103" i="2"/>
  <c r="M103" i="2" s="1"/>
  <c r="G103" i="2"/>
  <c r="C107" i="2"/>
  <c r="P108" i="2"/>
  <c r="P110" i="2" s="1"/>
  <c r="K67" i="2"/>
  <c r="M67" i="2" s="1"/>
  <c r="G67" i="2"/>
  <c r="K93" i="2"/>
  <c r="M93" i="2" s="1"/>
  <c r="K98" i="2"/>
  <c r="F72" i="2"/>
  <c r="H66" i="2"/>
  <c r="K66" i="2"/>
  <c r="H67" i="2"/>
  <c r="L70" i="2"/>
  <c r="K71" i="2"/>
  <c r="M71" i="2" s="1"/>
  <c r="G71" i="2"/>
  <c r="L74" i="2"/>
  <c r="M74" i="2" s="1"/>
  <c r="K75" i="2"/>
  <c r="G75" i="2"/>
  <c r="G77" i="2"/>
  <c r="G82" i="2"/>
  <c r="K86" i="2"/>
  <c r="H87" i="2"/>
  <c r="L90" i="2"/>
  <c r="K91" i="2"/>
  <c r="G91" i="2"/>
  <c r="G93" i="2"/>
  <c r="G98" i="2"/>
  <c r="K102" i="2"/>
  <c r="H103" i="2"/>
  <c r="I109" i="2"/>
  <c r="F108" i="1"/>
  <c r="C108" i="1"/>
  <c r="Q106" i="1"/>
  <c r="P106" i="1"/>
  <c r="O106" i="1"/>
  <c r="N106" i="1"/>
  <c r="L105" i="1"/>
  <c r="M105" i="1" s="1"/>
  <c r="H105" i="1"/>
  <c r="I105" i="1" s="1"/>
  <c r="G105" i="1"/>
  <c r="F105" i="1"/>
  <c r="C105" i="1"/>
  <c r="F104" i="1"/>
  <c r="K104" i="1" s="1"/>
  <c r="C104" i="1"/>
  <c r="F103" i="1"/>
  <c r="C103" i="1"/>
  <c r="L102" i="1"/>
  <c r="M102" i="1" s="1"/>
  <c r="F102" i="1"/>
  <c r="K102" i="1" s="1"/>
  <c r="C102" i="1"/>
  <c r="F101" i="1"/>
  <c r="C101" i="1"/>
  <c r="F100" i="1"/>
  <c r="K100" i="1" s="1"/>
  <c r="C100" i="1"/>
  <c r="F99" i="1"/>
  <c r="C99" i="1"/>
  <c r="L98" i="1"/>
  <c r="F98" i="1"/>
  <c r="K98" i="1" s="1"/>
  <c r="C98" i="1"/>
  <c r="F97" i="1"/>
  <c r="C97" i="1"/>
  <c r="F96" i="1"/>
  <c r="K96" i="1" s="1"/>
  <c r="C96" i="1"/>
  <c r="F95" i="1"/>
  <c r="C95" i="1"/>
  <c r="F94" i="1"/>
  <c r="K94" i="1" s="1"/>
  <c r="C94" i="1"/>
  <c r="F93" i="1"/>
  <c r="C93" i="1"/>
  <c r="F92" i="1"/>
  <c r="K92" i="1" s="1"/>
  <c r="C92" i="1"/>
  <c r="F91" i="1"/>
  <c r="C91" i="1"/>
  <c r="L90" i="1"/>
  <c r="M90" i="1" s="1"/>
  <c r="F90" i="1"/>
  <c r="K90" i="1" s="1"/>
  <c r="C90" i="1"/>
  <c r="K89" i="1"/>
  <c r="F89" i="1"/>
  <c r="G89" i="1" s="1"/>
  <c r="C89" i="1"/>
  <c r="H88" i="1"/>
  <c r="J88" i="1" s="1"/>
  <c r="F88" i="1"/>
  <c r="K88" i="1" s="1"/>
  <c r="C88" i="1"/>
  <c r="L88" i="1" s="1"/>
  <c r="M88" i="1" s="1"/>
  <c r="F87" i="1"/>
  <c r="K87" i="1" s="1"/>
  <c r="C87" i="1"/>
  <c r="H86" i="1"/>
  <c r="F86" i="1"/>
  <c r="K86" i="1" s="1"/>
  <c r="C86" i="1"/>
  <c r="L86" i="1" s="1"/>
  <c r="M86" i="1" s="1"/>
  <c r="G85" i="1"/>
  <c r="F85" i="1"/>
  <c r="K85" i="1" s="1"/>
  <c r="C85" i="1"/>
  <c r="H84" i="1"/>
  <c r="J84" i="1" s="1"/>
  <c r="F84" i="1"/>
  <c r="K84" i="1" s="1"/>
  <c r="C84" i="1"/>
  <c r="L84" i="1" s="1"/>
  <c r="M84" i="1" s="1"/>
  <c r="G83" i="1"/>
  <c r="F83" i="1"/>
  <c r="C83" i="1"/>
  <c r="F82" i="1"/>
  <c r="H82" i="1" s="1"/>
  <c r="J82" i="1" s="1"/>
  <c r="C82" i="1"/>
  <c r="G81" i="1"/>
  <c r="F81" i="1"/>
  <c r="K81" i="1" s="1"/>
  <c r="C81" i="1"/>
  <c r="L81" i="1" s="1"/>
  <c r="M81" i="1" s="1"/>
  <c r="H80" i="1"/>
  <c r="I80" i="1" s="1"/>
  <c r="F80" i="1"/>
  <c r="C80" i="1"/>
  <c r="L80" i="1" s="1"/>
  <c r="F79" i="1"/>
  <c r="K79" i="1" s="1"/>
  <c r="C79" i="1"/>
  <c r="L79" i="1" s="1"/>
  <c r="H78" i="1"/>
  <c r="J78" i="1" s="1"/>
  <c r="F78" i="1"/>
  <c r="C78" i="1"/>
  <c r="L78" i="1" s="1"/>
  <c r="F77" i="1"/>
  <c r="K77" i="1" s="1"/>
  <c r="C77" i="1"/>
  <c r="L77" i="1" s="1"/>
  <c r="M77" i="1" s="1"/>
  <c r="F76" i="1"/>
  <c r="H76" i="1" s="1"/>
  <c r="C76" i="1"/>
  <c r="H75" i="1"/>
  <c r="I75" i="1" s="1"/>
  <c r="G75" i="1"/>
  <c r="F75" i="1"/>
  <c r="K75" i="1" s="1"/>
  <c r="C75" i="1"/>
  <c r="L75" i="1" s="1"/>
  <c r="F74" i="1"/>
  <c r="H74" i="1" s="1"/>
  <c r="J74" i="1" s="1"/>
  <c r="C74" i="1"/>
  <c r="H73" i="1"/>
  <c r="I73" i="1" s="1"/>
  <c r="G73" i="1"/>
  <c r="F73" i="1"/>
  <c r="K73" i="1" s="1"/>
  <c r="C73" i="1"/>
  <c r="L73" i="1" s="1"/>
  <c r="M73" i="1" s="1"/>
  <c r="H72" i="1"/>
  <c r="J72" i="1" s="1"/>
  <c r="F72" i="1"/>
  <c r="C72" i="1"/>
  <c r="Q71" i="1"/>
  <c r="P71" i="1"/>
  <c r="O71" i="1"/>
  <c r="N71" i="1"/>
  <c r="F70" i="1"/>
  <c r="C70" i="1"/>
  <c r="H69" i="1"/>
  <c r="F69" i="1"/>
  <c r="G69" i="1" s="1"/>
  <c r="C69" i="1"/>
  <c r="F68" i="1"/>
  <c r="C68" i="1"/>
  <c r="L68" i="1" s="1"/>
  <c r="H67" i="1"/>
  <c r="I67" i="1" s="1"/>
  <c r="F67" i="1"/>
  <c r="C67" i="1"/>
  <c r="F66" i="1"/>
  <c r="C66" i="1"/>
  <c r="L66" i="1" s="1"/>
  <c r="F65" i="1"/>
  <c r="H65" i="1" s="1"/>
  <c r="I65" i="1" s="1"/>
  <c r="C65" i="1"/>
  <c r="Q64" i="1"/>
  <c r="P64" i="1"/>
  <c r="O64" i="1"/>
  <c r="N64" i="1"/>
  <c r="C64" i="1"/>
  <c r="F63" i="1"/>
  <c r="L63" i="1" s="1"/>
  <c r="C63" i="1"/>
  <c r="Q62" i="1"/>
  <c r="P62" i="1"/>
  <c r="O62" i="1"/>
  <c r="N62" i="1"/>
  <c r="H61" i="1"/>
  <c r="J61" i="1" s="1"/>
  <c r="J62" i="1" s="1"/>
  <c r="F61" i="1"/>
  <c r="C61" i="1"/>
  <c r="C62" i="1" s="1"/>
  <c r="Q59" i="1"/>
  <c r="P59" i="1"/>
  <c r="O59" i="1"/>
  <c r="N59" i="1"/>
  <c r="K58" i="1"/>
  <c r="H58" i="1"/>
  <c r="J58" i="1" s="1"/>
  <c r="G58" i="1"/>
  <c r="F58" i="1"/>
  <c r="C58" i="1"/>
  <c r="L58" i="1" s="1"/>
  <c r="F57" i="1"/>
  <c r="H57" i="1" s="1"/>
  <c r="C57" i="1"/>
  <c r="K56" i="1"/>
  <c r="H56" i="1"/>
  <c r="G56" i="1"/>
  <c r="F56" i="1"/>
  <c r="C56" i="1"/>
  <c r="L56" i="1" s="1"/>
  <c r="M56" i="1" s="1"/>
  <c r="I55" i="1"/>
  <c r="F55" i="1"/>
  <c r="H55" i="1" s="1"/>
  <c r="J55" i="1" s="1"/>
  <c r="C55" i="1"/>
  <c r="K54" i="1"/>
  <c r="G54" i="1"/>
  <c r="F54" i="1"/>
  <c r="H54" i="1" s="1"/>
  <c r="J54" i="1" s="1"/>
  <c r="C54" i="1"/>
  <c r="L54" i="1" s="1"/>
  <c r="M54" i="1" s="1"/>
  <c r="I53" i="1"/>
  <c r="F53" i="1"/>
  <c r="H53" i="1" s="1"/>
  <c r="J53" i="1" s="1"/>
  <c r="C53" i="1"/>
  <c r="L53" i="1" s="1"/>
  <c r="I52" i="1"/>
  <c r="H52" i="1"/>
  <c r="J52" i="1" s="1"/>
  <c r="G52" i="1"/>
  <c r="F52" i="1"/>
  <c r="K52" i="1" s="1"/>
  <c r="C52" i="1"/>
  <c r="L52" i="1" s="1"/>
  <c r="F51" i="1"/>
  <c r="C51" i="1"/>
  <c r="L51" i="1" s="1"/>
  <c r="K50" i="1"/>
  <c r="H50" i="1"/>
  <c r="J50" i="1" s="1"/>
  <c r="G50" i="1"/>
  <c r="F50" i="1"/>
  <c r="C50" i="1"/>
  <c r="L50" i="1" s="1"/>
  <c r="F49" i="1"/>
  <c r="H49" i="1" s="1"/>
  <c r="C49" i="1"/>
  <c r="K48" i="1"/>
  <c r="H48" i="1"/>
  <c r="G48" i="1"/>
  <c r="F48" i="1"/>
  <c r="C48" i="1"/>
  <c r="L48" i="1" s="1"/>
  <c r="M48" i="1" s="1"/>
  <c r="I47" i="1"/>
  <c r="F47" i="1"/>
  <c r="H47" i="1" s="1"/>
  <c r="J47" i="1" s="1"/>
  <c r="C47" i="1"/>
  <c r="F46" i="1"/>
  <c r="K46" i="1" s="1"/>
  <c r="C46" i="1"/>
  <c r="F45" i="1"/>
  <c r="H45" i="1" s="1"/>
  <c r="J45" i="1" s="1"/>
  <c r="C45" i="1"/>
  <c r="H44" i="1"/>
  <c r="J44" i="1" s="1"/>
  <c r="F44" i="1"/>
  <c r="G44" i="1" s="1"/>
  <c r="C44" i="1"/>
  <c r="F43" i="1"/>
  <c r="C43" i="1"/>
  <c r="H42" i="1"/>
  <c r="J42" i="1" s="1"/>
  <c r="F42" i="1"/>
  <c r="G42" i="1" s="1"/>
  <c r="C42" i="1"/>
  <c r="K41" i="1"/>
  <c r="F41" i="1"/>
  <c r="H41" i="1" s="1"/>
  <c r="C41" i="1"/>
  <c r="K40" i="1"/>
  <c r="H40" i="1"/>
  <c r="G40" i="1"/>
  <c r="F40" i="1"/>
  <c r="C40" i="1"/>
  <c r="L40" i="1" s="1"/>
  <c r="M40" i="1" s="1"/>
  <c r="I39" i="1"/>
  <c r="F39" i="1"/>
  <c r="H39" i="1" s="1"/>
  <c r="J39" i="1" s="1"/>
  <c r="C39" i="1"/>
  <c r="F38" i="1"/>
  <c r="C38" i="1"/>
  <c r="H37" i="1"/>
  <c r="F37" i="1"/>
  <c r="G37" i="1" s="1"/>
  <c r="C37" i="1"/>
  <c r="F36" i="1"/>
  <c r="C36" i="1"/>
  <c r="H35" i="1"/>
  <c r="F35" i="1"/>
  <c r="G35" i="1" s="1"/>
  <c r="C35" i="1"/>
  <c r="F34" i="1"/>
  <c r="C34" i="1"/>
  <c r="Q33" i="1"/>
  <c r="P33" i="1"/>
  <c r="O33" i="1"/>
  <c r="N33" i="1"/>
  <c r="F32" i="1"/>
  <c r="C32" i="1"/>
  <c r="F31" i="1"/>
  <c r="K31" i="1" s="1"/>
  <c r="C31" i="1"/>
  <c r="F30" i="1"/>
  <c r="C30" i="1"/>
  <c r="Q29" i="1"/>
  <c r="P29" i="1"/>
  <c r="O29" i="1"/>
  <c r="N29" i="1"/>
  <c r="F28" i="1"/>
  <c r="C28" i="1"/>
  <c r="H27" i="1"/>
  <c r="F27" i="1"/>
  <c r="G27" i="1" s="1"/>
  <c r="C27" i="1"/>
  <c r="F26" i="1"/>
  <c r="C26" i="1"/>
  <c r="H25" i="1"/>
  <c r="F25" i="1"/>
  <c r="G25" i="1" s="1"/>
  <c r="C25" i="1"/>
  <c r="F24" i="1"/>
  <c r="C24" i="1"/>
  <c r="H23" i="1"/>
  <c r="J23" i="1" s="1"/>
  <c r="F23" i="1"/>
  <c r="G23" i="1" s="1"/>
  <c r="C23" i="1"/>
  <c r="C29" i="1" s="1"/>
  <c r="Q22" i="1"/>
  <c r="P22" i="1"/>
  <c r="O22" i="1"/>
  <c r="N22" i="1"/>
  <c r="F21" i="1"/>
  <c r="K21" i="1" s="1"/>
  <c r="C21" i="1"/>
  <c r="K20" i="1"/>
  <c r="G20" i="1"/>
  <c r="F20" i="1"/>
  <c r="H20" i="1" s="1"/>
  <c r="J20" i="1" s="1"/>
  <c r="C20" i="1"/>
  <c r="L20" i="1" s="1"/>
  <c r="F19" i="1"/>
  <c r="H19" i="1" s="1"/>
  <c r="C19" i="1"/>
  <c r="L19" i="1" s="1"/>
  <c r="K18" i="1"/>
  <c r="H18" i="1"/>
  <c r="J18" i="1" s="1"/>
  <c r="G18" i="1"/>
  <c r="F18" i="1"/>
  <c r="C18" i="1"/>
  <c r="L18" i="1" s="1"/>
  <c r="M18" i="1" s="1"/>
  <c r="F17" i="1"/>
  <c r="H17" i="1" s="1"/>
  <c r="C17" i="1"/>
  <c r="L17" i="1" s="1"/>
  <c r="J15" i="1"/>
  <c r="K15" i="1" s="1"/>
  <c r="L15" i="1" s="1"/>
  <c r="M15" i="1" s="1"/>
  <c r="O47" i="2" l="1"/>
  <c r="N47" i="2" s="1"/>
  <c r="M99" i="2"/>
  <c r="M98" i="2"/>
  <c r="M39" i="2"/>
  <c r="L34" i="2"/>
  <c r="M86" i="2"/>
  <c r="M102" i="2"/>
  <c r="M91" i="2"/>
  <c r="I84" i="2"/>
  <c r="M69" i="2"/>
  <c r="H23" i="2"/>
  <c r="O43" i="2"/>
  <c r="N43" i="2" s="1"/>
  <c r="O107" i="2"/>
  <c r="O23" i="2"/>
  <c r="I100" i="2"/>
  <c r="K107" i="2"/>
  <c r="M70" i="2"/>
  <c r="G30" i="2"/>
  <c r="M31" i="2"/>
  <c r="G60" i="2"/>
  <c r="M104" i="2"/>
  <c r="M33" i="2"/>
  <c r="M34" i="2" s="1"/>
  <c r="M30" i="2"/>
  <c r="M58" i="2"/>
  <c r="K34" i="2"/>
  <c r="F61" i="2"/>
  <c r="F108" i="2" s="1"/>
  <c r="F110" i="2" s="1"/>
  <c r="M88" i="2"/>
  <c r="I40" i="2"/>
  <c r="J40" i="2"/>
  <c r="J19" i="2"/>
  <c r="I19" i="2"/>
  <c r="I20" i="2"/>
  <c r="J20" i="2"/>
  <c r="M90" i="2"/>
  <c r="G23" i="2"/>
  <c r="G72" i="2"/>
  <c r="M83" i="2"/>
  <c r="L30" i="2"/>
  <c r="M92" i="2"/>
  <c r="M55" i="2"/>
  <c r="I25" i="2"/>
  <c r="J25" i="2"/>
  <c r="J30" i="2" s="1"/>
  <c r="J67" i="2"/>
  <c r="I67" i="2"/>
  <c r="K23" i="2"/>
  <c r="G107" i="2"/>
  <c r="I99" i="2"/>
  <c r="J99" i="2"/>
  <c r="M95" i="2"/>
  <c r="H30" i="2"/>
  <c r="I52" i="2"/>
  <c r="J52" i="2"/>
  <c r="C61" i="2"/>
  <c r="C108" i="2" s="1"/>
  <c r="C110" i="2" s="1"/>
  <c r="M75" i="2"/>
  <c r="I94" i="2"/>
  <c r="J94" i="2"/>
  <c r="I64" i="2"/>
  <c r="I65" i="2" s="1"/>
  <c r="H65" i="2"/>
  <c r="J64" i="2"/>
  <c r="J65" i="2" s="1"/>
  <c r="I36" i="2"/>
  <c r="H60" i="2"/>
  <c r="J36" i="2"/>
  <c r="M18" i="2"/>
  <c r="M23" i="2" s="1"/>
  <c r="I83" i="2"/>
  <c r="J83" i="2"/>
  <c r="I103" i="2"/>
  <c r="J103" i="2"/>
  <c r="J87" i="2"/>
  <c r="I87" i="2"/>
  <c r="K72" i="2"/>
  <c r="M66" i="2"/>
  <c r="M72" i="2" s="1"/>
  <c r="I78" i="2"/>
  <c r="J78" i="2"/>
  <c r="J50" i="2"/>
  <c r="I50" i="2"/>
  <c r="L107" i="2"/>
  <c r="M73" i="2"/>
  <c r="J95" i="2"/>
  <c r="I95" i="2"/>
  <c r="J70" i="2"/>
  <c r="I70" i="2"/>
  <c r="I30" i="2"/>
  <c r="I21" i="2"/>
  <c r="J21" i="2"/>
  <c r="I69" i="2"/>
  <c r="J69" i="2"/>
  <c r="M64" i="2"/>
  <c r="M65" i="2" s="1"/>
  <c r="L65" i="2"/>
  <c r="I32" i="2"/>
  <c r="J32" i="2"/>
  <c r="J34" i="2" s="1"/>
  <c r="L23" i="2"/>
  <c r="I105" i="2"/>
  <c r="J105" i="2"/>
  <c r="I89" i="2"/>
  <c r="J89" i="2"/>
  <c r="I34" i="2"/>
  <c r="K60" i="2"/>
  <c r="L60" i="2"/>
  <c r="L61" i="2" s="1"/>
  <c r="M35" i="2"/>
  <c r="H72" i="2"/>
  <c r="J66" i="2"/>
  <c r="I66" i="2"/>
  <c r="K30" i="2"/>
  <c r="H107" i="2"/>
  <c r="I73" i="2"/>
  <c r="J73" i="2"/>
  <c r="L63" i="2"/>
  <c r="M62" i="2"/>
  <c r="M63" i="2" s="1"/>
  <c r="I57" i="2"/>
  <c r="J57" i="2"/>
  <c r="I46" i="2"/>
  <c r="J46" i="2"/>
  <c r="I41" i="2"/>
  <c r="J41" i="2"/>
  <c r="L72" i="2"/>
  <c r="I76" i="1"/>
  <c r="J76" i="1"/>
  <c r="L31" i="1"/>
  <c r="M31" i="1" s="1"/>
  <c r="G21" i="1"/>
  <c r="I23" i="1"/>
  <c r="K25" i="1"/>
  <c r="K27" i="1"/>
  <c r="G31" i="1"/>
  <c r="L32" i="1"/>
  <c r="K35" i="1"/>
  <c r="K37" i="1"/>
  <c r="L39" i="1"/>
  <c r="K42" i="1"/>
  <c r="L44" i="1"/>
  <c r="I44" i="1"/>
  <c r="I45" i="1"/>
  <c r="G46" i="1"/>
  <c r="L47" i="1"/>
  <c r="L55" i="1"/>
  <c r="L61" i="1"/>
  <c r="L62" i="1" s="1"/>
  <c r="J67" i="1"/>
  <c r="G77" i="1"/>
  <c r="G79" i="1"/>
  <c r="L82" i="1"/>
  <c r="L83" i="1"/>
  <c r="H92" i="1"/>
  <c r="L94" i="1"/>
  <c r="M94" i="1" s="1"/>
  <c r="H96" i="1"/>
  <c r="J96" i="1" s="1"/>
  <c r="H100" i="1"/>
  <c r="L21" i="1"/>
  <c r="M21" i="1" s="1"/>
  <c r="K23" i="1"/>
  <c r="Q60" i="1"/>
  <c r="L42" i="1"/>
  <c r="K44" i="1"/>
  <c r="H46" i="1"/>
  <c r="M52" i="1"/>
  <c r="H77" i="1"/>
  <c r="I77" i="1" s="1"/>
  <c r="H79" i="1"/>
  <c r="I79" i="1" s="1"/>
  <c r="L96" i="1"/>
  <c r="L100" i="1"/>
  <c r="M100" i="1" s="1"/>
  <c r="M20" i="1"/>
  <c r="H21" i="1"/>
  <c r="J21" i="1" s="1"/>
  <c r="L25" i="1"/>
  <c r="M25" i="1" s="1"/>
  <c r="L27" i="1"/>
  <c r="M27" i="1" s="1"/>
  <c r="H31" i="1"/>
  <c r="L35" i="1"/>
  <c r="L37" i="1"/>
  <c r="L24" i="1"/>
  <c r="L28" i="1"/>
  <c r="L36" i="1"/>
  <c r="L38" i="1"/>
  <c r="G39" i="1"/>
  <c r="G41" i="1"/>
  <c r="L45" i="1"/>
  <c r="L46" i="1"/>
  <c r="M46" i="1" s="1"/>
  <c r="G47" i="1"/>
  <c r="G55" i="1"/>
  <c r="H63" i="1"/>
  <c r="L67" i="1"/>
  <c r="K69" i="1"/>
  <c r="L74" i="1"/>
  <c r="L76" i="1"/>
  <c r="J80" i="1"/>
  <c r="H81" i="1"/>
  <c r="I81" i="1" s="1"/>
  <c r="H83" i="1"/>
  <c r="I83" i="1" s="1"/>
  <c r="I84" i="1"/>
  <c r="H90" i="1"/>
  <c r="J90" i="1" s="1"/>
  <c r="L92" i="1"/>
  <c r="M92" i="1" s="1"/>
  <c r="H94" i="1"/>
  <c r="H98" i="1"/>
  <c r="H102" i="1"/>
  <c r="L104" i="1"/>
  <c r="M104" i="1" s="1"/>
  <c r="N60" i="1"/>
  <c r="N107" i="1" s="1"/>
  <c r="N109" i="1" s="1"/>
  <c r="L22" i="1"/>
  <c r="H22" i="1"/>
  <c r="J17" i="1"/>
  <c r="I17" i="1"/>
  <c r="I19" i="1"/>
  <c r="J19" i="1"/>
  <c r="J27" i="1"/>
  <c r="I27" i="1"/>
  <c r="J31" i="1"/>
  <c r="I31" i="1"/>
  <c r="P60" i="1"/>
  <c r="J35" i="1"/>
  <c r="I35" i="1"/>
  <c r="H43" i="1"/>
  <c r="G43" i="1"/>
  <c r="J49" i="1"/>
  <c r="I49" i="1"/>
  <c r="C106" i="1"/>
  <c r="L72" i="1"/>
  <c r="M74" i="1"/>
  <c r="F29" i="1"/>
  <c r="H28" i="1"/>
  <c r="K28" i="1"/>
  <c r="M28" i="1" s="1"/>
  <c r="G28" i="1"/>
  <c r="H32" i="1"/>
  <c r="K32" i="1"/>
  <c r="M32" i="1" s="1"/>
  <c r="G32" i="1"/>
  <c r="M42" i="1"/>
  <c r="G49" i="1"/>
  <c r="H51" i="1"/>
  <c r="G51" i="1"/>
  <c r="J57" i="1"/>
  <c r="I57" i="1"/>
  <c r="K70" i="1"/>
  <c r="G70" i="1"/>
  <c r="H70" i="1"/>
  <c r="J75" i="1"/>
  <c r="J83" i="1"/>
  <c r="I88" i="1"/>
  <c r="G17" i="1"/>
  <c r="G22" i="1" s="1"/>
  <c r="K17" i="1"/>
  <c r="I18" i="1"/>
  <c r="G19" i="1"/>
  <c r="K19" i="1"/>
  <c r="M19" i="1" s="1"/>
  <c r="I20" i="1"/>
  <c r="L23" i="1"/>
  <c r="H24" i="1"/>
  <c r="K24" i="1"/>
  <c r="M35" i="1"/>
  <c r="H38" i="1"/>
  <c r="K38" i="1"/>
  <c r="G38" i="1"/>
  <c r="K43" i="1"/>
  <c r="J48" i="1"/>
  <c r="I48" i="1"/>
  <c r="K49" i="1"/>
  <c r="M50" i="1"/>
  <c r="G57" i="1"/>
  <c r="J65" i="1"/>
  <c r="M68" i="1"/>
  <c r="L70" i="1"/>
  <c r="M70" i="1" s="1"/>
  <c r="L91" i="1"/>
  <c r="M91" i="1" s="1"/>
  <c r="H91" i="1"/>
  <c r="K91" i="1"/>
  <c r="G91" i="1"/>
  <c r="J102" i="1"/>
  <c r="I102" i="1"/>
  <c r="L103" i="1"/>
  <c r="H103" i="1"/>
  <c r="K103" i="1"/>
  <c r="G103" i="1"/>
  <c r="C22" i="1"/>
  <c r="H26" i="1"/>
  <c r="K26" i="1"/>
  <c r="G26" i="1"/>
  <c r="F33" i="1"/>
  <c r="H30" i="1"/>
  <c r="K30" i="1"/>
  <c r="K33" i="1" s="1"/>
  <c r="G30" i="1"/>
  <c r="F59" i="1"/>
  <c r="H34" i="1"/>
  <c r="K34" i="1"/>
  <c r="G34" i="1"/>
  <c r="I63" i="1"/>
  <c r="I64" i="1" s="1"/>
  <c r="H64" i="1"/>
  <c r="J86" i="1"/>
  <c r="I86" i="1"/>
  <c r="L95" i="1"/>
  <c r="H95" i="1"/>
  <c r="G95" i="1"/>
  <c r="K95" i="1"/>
  <c r="F22" i="1"/>
  <c r="H36" i="1"/>
  <c r="K36" i="1"/>
  <c r="M36" i="1" s="1"/>
  <c r="G36" i="1"/>
  <c r="J37" i="1"/>
  <c r="I37" i="1"/>
  <c r="J40" i="1"/>
  <c r="I40" i="1"/>
  <c r="I54" i="1"/>
  <c r="J63" i="1"/>
  <c r="J64" i="1" s="1"/>
  <c r="I69" i="1"/>
  <c r="J69" i="1"/>
  <c r="J79" i="1"/>
  <c r="I21" i="1"/>
  <c r="G24" i="1"/>
  <c r="J25" i="1"/>
  <c r="I25" i="1"/>
  <c r="L26" i="1"/>
  <c r="L30" i="1"/>
  <c r="C33" i="1"/>
  <c r="C59" i="1"/>
  <c r="L34" i="1"/>
  <c r="M37" i="1"/>
  <c r="J41" i="1"/>
  <c r="I41" i="1"/>
  <c r="L43" i="1"/>
  <c r="K51" i="1"/>
  <c r="M51" i="1" s="1"/>
  <c r="J56" i="1"/>
  <c r="I56" i="1"/>
  <c r="K57" i="1"/>
  <c r="M58" i="1"/>
  <c r="I61" i="1"/>
  <c r="I62" i="1" s="1"/>
  <c r="H62" i="1"/>
  <c r="L64" i="1"/>
  <c r="I74" i="1"/>
  <c r="I78" i="1"/>
  <c r="I82" i="1"/>
  <c r="L93" i="1"/>
  <c r="M93" i="1" s="1"/>
  <c r="H93" i="1"/>
  <c r="K93" i="1"/>
  <c r="G93" i="1"/>
  <c r="F106" i="1"/>
  <c r="K45" i="1"/>
  <c r="M45" i="1" s="1"/>
  <c r="K53" i="1"/>
  <c r="M53" i="1" s="1"/>
  <c r="O60" i="1"/>
  <c r="O107" i="1" s="1"/>
  <c r="O109" i="1" s="1"/>
  <c r="K61" i="1"/>
  <c r="K62" i="1" s="1"/>
  <c r="F62" i="1"/>
  <c r="K63" i="1"/>
  <c r="K64" i="1" s="1"/>
  <c r="F64" i="1"/>
  <c r="P107" i="1"/>
  <c r="P109" i="1" s="1"/>
  <c r="F71" i="1"/>
  <c r="K65" i="1"/>
  <c r="K66" i="1"/>
  <c r="M66" i="1" s="1"/>
  <c r="G66" i="1"/>
  <c r="K67" i="1"/>
  <c r="M67" i="1" s="1"/>
  <c r="K68" i="1"/>
  <c r="G68" i="1"/>
  <c r="L69" i="1"/>
  <c r="Q107" i="1"/>
  <c r="Q109" i="1" s="1"/>
  <c r="M75" i="1"/>
  <c r="M79" i="1"/>
  <c r="L87" i="1"/>
  <c r="M87" i="1" s="1"/>
  <c r="H87" i="1"/>
  <c r="G87" i="1"/>
  <c r="L97" i="1"/>
  <c r="H97" i="1"/>
  <c r="K97" i="1"/>
  <c r="G97" i="1"/>
  <c r="K39" i="1"/>
  <c r="M39" i="1" s="1"/>
  <c r="L41" i="1"/>
  <c r="M41" i="1" s="1"/>
  <c r="I42" i="1"/>
  <c r="G45" i="1"/>
  <c r="K47" i="1"/>
  <c r="M47" i="1" s="1"/>
  <c r="L49" i="1"/>
  <c r="I50" i="1"/>
  <c r="G53" i="1"/>
  <c r="K55" i="1"/>
  <c r="M55" i="1" s="1"/>
  <c r="L57" i="1"/>
  <c r="I58" i="1"/>
  <c r="G61" i="1"/>
  <c r="G62" i="1" s="1"/>
  <c r="G63" i="1"/>
  <c r="G64" i="1" s="1"/>
  <c r="G65" i="1"/>
  <c r="L65" i="1"/>
  <c r="H66" i="1"/>
  <c r="G67" i="1"/>
  <c r="H68" i="1"/>
  <c r="I72" i="1"/>
  <c r="J73" i="1"/>
  <c r="J77" i="1"/>
  <c r="L85" i="1"/>
  <c r="M85" i="1" s="1"/>
  <c r="H85" i="1"/>
  <c r="M96" i="1"/>
  <c r="J98" i="1"/>
  <c r="I98" i="1"/>
  <c r="L99" i="1"/>
  <c r="H99" i="1"/>
  <c r="K99" i="1"/>
  <c r="G99" i="1"/>
  <c r="L108" i="1"/>
  <c r="H108" i="1"/>
  <c r="K108" i="1"/>
  <c r="G108" i="1"/>
  <c r="C71" i="1"/>
  <c r="K72" i="1"/>
  <c r="G72" i="1"/>
  <c r="K74" i="1"/>
  <c r="G74" i="1"/>
  <c r="K76" i="1"/>
  <c r="M76" i="1" s="1"/>
  <c r="G76" i="1"/>
  <c r="K78" i="1"/>
  <c r="M78" i="1" s="1"/>
  <c r="G78" i="1"/>
  <c r="K80" i="1"/>
  <c r="M80" i="1" s="1"/>
  <c r="G80" i="1"/>
  <c r="K82" i="1"/>
  <c r="G82" i="1"/>
  <c r="M83" i="1"/>
  <c r="K83" i="1"/>
  <c r="L89" i="1"/>
  <c r="M89" i="1" s="1"/>
  <c r="H89" i="1"/>
  <c r="M98" i="1"/>
  <c r="J100" i="1"/>
  <c r="I100" i="1"/>
  <c r="L101" i="1"/>
  <c r="M101" i="1" s="1"/>
  <c r="H101" i="1"/>
  <c r="K101" i="1"/>
  <c r="G101" i="1"/>
  <c r="G84" i="1"/>
  <c r="G86" i="1"/>
  <c r="G88" i="1"/>
  <c r="G90" i="1"/>
  <c r="G92" i="1"/>
  <c r="G94" i="1"/>
  <c r="G96" i="1"/>
  <c r="G98" i="1"/>
  <c r="G100" i="1"/>
  <c r="G102" i="1"/>
  <c r="H104" i="1"/>
  <c r="J105" i="1"/>
  <c r="G104" i="1"/>
  <c r="M60" i="2" l="1"/>
  <c r="I23" i="2"/>
  <c r="I72" i="2"/>
  <c r="N60" i="2"/>
  <c r="N61" i="2" s="1"/>
  <c r="N108" i="2" s="1"/>
  <c r="N110" i="2" s="1"/>
  <c r="M107" i="2"/>
  <c r="H61" i="2"/>
  <c r="G108" i="2"/>
  <c r="G110" i="2" s="1"/>
  <c r="J23" i="2"/>
  <c r="G61" i="2"/>
  <c r="J107" i="2"/>
  <c r="O60" i="2"/>
  <c r="O61" i="2" s="1"/>
  <c r="O108" i="2" s="1"/>
  <c r="O110" i="2" s="1"/>
  <c r="L108" i="2"/>
  <c r="L110" i="2" s="1"/>
  <c r="I107" i="2"/>
  <c r="J72" i="2"/>
  <c r="K61" i="2"/>
  <c r="K108" i="2" s="1"/>
  <c r="K110" i="2" s="1"/>
  <c r="I60" i="2"/>
  <c r="I61" i="2" s="1"/>
  <c r="H108" i="2"/>
  <c r="H110" i="2" s="1"/>
  <c r="M61" i="2"/>
  <c r="M108" i="2" s="1"/>
  <c r="M110" i="2" s="1"/>
  <c r="J60" i="2"/>
  <c r="I96" i="1"/>
  <c r="M69" i="1"/>
  <c r="G29" i="1"/>
  <c r="J46" i="1"/>
  <c r="I46" i="1"/>
  <c r="M82" i="1"/>
  <c r="M43" i="1"/>
  <c r="M26" i="1"/>
  <c r="I90" i="1"/>
  <c r="J92" i="1"/>
  <c r="I92" i="1"/>
  <c r="M44" i="1"/>
  <c r="K59" i="1"/>
  <c r="J81" i="1"/>
  <c r="M57" i="1"/>
  <c r="C60" i="1"/>
  <c r="F60" i="1"/>
  <c r="F107" i="1" s="1"/>
  <c r="F109" i="1" s="1"/>
  <c r="M38" i="1"/>
  <c r="K22" i="1"/>
  <c r="J22" i="1"/>
  <c r="J94" i="1"/>
  <c r="I94" i="1"/>
  <c r="I108" i="1"/>
  <c r="J108" i="1"/>
  <c r="M65" i="1"/>
  <c r="M71" i="1" s="1"/>
  <c r="L71" i="1"/>
  <c r="I91" i="1"/>
  <c r="J91" i="1"/>
  <c r="I89" i="1"/>
  <c r="J89" i="1"/>
  <c r="M108" i="1"/>
  <c r="I68" i="1"/>
  <c r="J68" i="1"/>
  <c r="G71" i="1"/>
  <c r="I34" i="1"/>
  <c r="J34" i="1"/>
  <c r="H59" i="1"/>
  <c r="J26" i="1"/>
  <c r="I26" i="1"/>
  <c r="M61" i="1"/>
  <c r="M62" i="1" s="1"/>
  <c r="I51" i="1"/>
  <c r="J51" i="1"/>
  <c r="J28" i="1"/>
  <c r="I28" i="1"/>
  <c r="L106" i="1"/>
  <c r="M72" i="1"/>
  <c r="J104" i="1"/>
  <c r="I104" i="1"/>
  <c r="I99" i="1"/>
  <c r="J99" i="1"/>
  <c r="M97" i="1"/>
  <c r="I87" i="1"/>
  <c r="J87" i="1"/>
  <c r="H106" i="1"/>
  <c r="K71" i="1"/>
  <c r="M63" i="1"/>
  <c r="M64" i="1" s="1"/>
  <c r="M30" i="1"/>
  <c r="M33" i="1" s="1"/>
  <c r="L33" i="1"/>
  <c r="J36" i="1"/>
  <c r="I36" i="1"/>
  <c r="I95" i="1"/>
  <c r="J95" i="1"/>
  <c r="I103" i="1"/>
  <c r="J103" i="1"/>
  <c r="I38" i="1"/>
  <c r="J38" i="1"/>
  <c r="K29" i="1"/>
  <c r="K60" i="1" s="1"/>
  <c r="J70" i="1"/>
  <c r="I70" i="1"/>
  <c r="J32" i="1"/>
  <c r="I32" i="1"/>
  <c r="C107" i="1"/>
  <c r="C109" i="1" s="1"/>
  <c r="M17" i="1"/>
  <c r="M22" i="1" s="1"/>
  <c r="I101" i="1"/>
  <c r="J101" i="1"/>
  <c r="K106" i="1"/>
  <c r="M23" i="1"/>
  <c r="L29" i="1"/>
  <c r="I43" i="1"/>
  <c r="J43" i="1"/>
  <c r="M49" i="1"/>
  <c r="I97" i="1"/>
  <c r="J97" i="1"/>
  <c r="H33" i="1"/>
  <c r="J30" i="1"/>
  <c r="J33" i="1" s="1"/>
  <c r="I30" i="1"/>
  <c r="G106" i="1"/>
  <c r="M99" i="1"/>
  <c r="I85" i="1"/>
  <c r="J85" i="1"/>
  <c r="J66" i="1"/>
  <c r="I66" i="1"/>
  <c r="I71" i="1" s="1"/>
  <c r="I93" i="1"/>
  <c r="J93" i="1"/>
  <c r="M34" i="1"/>
  <c r="L59" i="1"/>
  <c r="L60" i="1" s="1"/>
  <c r="H29" i="1"/>
  <c r="H71" i="1"/>
  <c r="M95" i="1"/>
  <c r="G59" i="1"/>
  <c r="G33" i="1"/>
  <c r="M103" i="1"/>
  <c r="J71" i="1"/>
  <c r="J24" i="1"/>
  <c r="I24" i="1"/>
  <c r="I22" i="1"/>
  <c r="M24" i="1"/>
  <c r="J61" i="2" l="1"/>
  <c r="J108" i="2"/>
  <c r="J110" i="2" s="1"/>
  <c r="I108" i="2"/>
  <c r="I110" i="2" s="1"/>
  <c r="I59" i="1"/>
  <c r="M29" i="1"/>
  <c r="I106" i="1"/>
  <c r="J29" i="1"/>
  <c r="G60" i="1"/>
  <c r="G107" i="1"/>
  <c r="G109" i="1" s="1"/>
  <c r="M106" i="1"/>
  <c r="J59" i="1"/>
  <c r="J60" i="1" s="1"/>
  <c r="M59" i="1"/>
  <c r="J106" i="1"/>
  <c r="I29" i="1"/>
  <c r="I33" i="1"/>
  <c r="K107" i="1"/>
  <c r="K109" i="1" s="1"/>
  <c r="L107" i="1"/>
  <c r="L109" i="1" s="1"/>
  <c r="H60" i="1"/>
  <c r="H107" i="1" s="1"/>
  <c r="H109" i="1" s="1"/>
  <c r="J107" i="1" l="1"/>
  <c r="J109" i="1" s="1"/>
  <c r="I60" i="1"/>
  <c r="I107" i="1" s="1"/>
  <c r="I109" i="1" s="1"/>
  <c r="M60" i="1"/>
  <c r="M107" i="1"/>
  <c r="M109" i="1" s="1"/>
</calcChain>
</file>

<file path=xl/sharedStrings.xml><?xml version="1.0" encoding="utf-8"?>
<sst xmlns="http://schemas.openxmlformats.org/spreadsheetml/2006/main" count="234" uniqueCount="118">
  <si>
    <t>№ п/п</t>
  </si>
  <si>
    <t>Наименование медицинских организаций</t>
  </si>
  <si>
    <t>Протокол № 4 от 11.02.2021</t>
  </si>
  <si>
    <t>Распределенные объемы медицинской помощи за 1 квартал 2021</t>
  </si>
  <si>
    <t>Распределенные объемы медицинской помощи за январь-февраль 2021</t>
  </si>
  <si>
    <t>Фактически оказанные объемы медицинской помощи  (всего, с учетом отклоненных по коду 62)  за  январь-февраль период  2021</t>
  </si>
  <si>
    <t>Уровень исполнения  распределенных  объемов на  1 квартал, в % (гр.5/гр.4*100)</t>
  </si>
  <si>
    <t>отклонение от плановых объемов</t>
  </si>
  <si>
    <t>Среднемесячный объем оказанной медицинской помощи за период  январь-февраль 2021 г.                               (факт / 2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</si>
  <si>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</si>
  <si>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</si>
  <si>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Комиссии 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</si>
  <si>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</si>
  <si>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</si>
  <si>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</si>
  <si>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1 кв.</t>
  </si>
  <si>
    <t>2 кв.</t>
  </si>
  <si>
    <t>3 кв.</t>
  </si>
  <si>
    <t>4 кв.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</si>
  <si>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</si>
  <si>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</si>
  <si>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</si>
  <si>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</si>
  <si>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</si>
  <si>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</si>
  <si>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</si>
  <si>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</si>
  <si>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</si>
  <si>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</si>
  <si>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</si>
  <si>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</si>
  <si>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</si>
  <si>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</si>
  <si>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</si>
  <si>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</si>
  <si>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</si>
  <si>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</si>
  <si>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</si>
  <si>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</si>
  <si>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</si>
  <si>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</si>
  <si>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</si>
  <si>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</si>
  <si>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</si>
  <si>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</si>
  <si>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</si>
  <si>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</si>
  <si>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</si>
  <si>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</si>
  <si>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</si>
  <si>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</si>
  <si>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</si>
  <si>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</si>
  <si>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</si>
  <si>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</si>
  <si>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</si>
  <si>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</si>
  <si>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</si>
  <si>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</si>
  <si>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</si>
  <si>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</si>
  <si>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</si>
  <si>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</si>
  <si>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</si>
  <si>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</si>
  <si>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</si>
  <si>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</si>
  <si>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</si>
  <si>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</si>
  <si>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</si>
  <si>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</si>
  <si>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</si>
  <si>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</si>
  <si>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</si>
  <si>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</si>
  <si>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</si>
  <si>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</si>
  <si>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</si>
  <si>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</si>
  <si>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</si>
  <si>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</si>
  <si>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</si>
  <si>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</si>
  <si>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</si>
  <si>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</si>
  <si>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</si>
  <si>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</si>
  <si>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</si>
  <si>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</si>
  <si>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</si>
  <si>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</si>
  <si>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</si>
  <si>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</si>
  <si>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</si>
  <si>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</si>
  <si>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</si>
  <si>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</si>
  <si>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</si>
  <si>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</si>
  <si>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</si>
  <si>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</si>
  <si>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</si>
  <si>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</si>
  <si>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</si>
  <si>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</si>
  <si>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</si>
  <si>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</si>
  <si>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</si>
  <si>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</si>
  <si>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</si>
  <si>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</si>
  <si>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</si>
  <si>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</si>
  <si>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</si>
  <si>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</si>
  <si>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условиях круглосуточного стационара</t>
  </si>
  <si>
    <t>2021 год</t>
  </si>
  <si>
    <t>Приложение №1.1.8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</si>
</sst>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#,##0.0_ ;\-#,##0.0\ "/>
    <numFmt numFmtId="170" formatCode="_-* #,##0.00000_р_._-;\-* #,##0.0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_-* #,##0.0000_р_._-;\-* #,##0.0000_р_._-;_-* &quot;-&quot;_р_._-;_-@_-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16" fillId="0" borderId="0"/>
    <xf numFmtId="0" fontId="19" fillId="0" borderId="0" applyFill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171" fontId="20" fillId="0" borderId="0" applyBorder="0" applyProtection="0"/>
    <xf numFmtId="0" fontId="20" fillId="0" borderId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72" fontId="24" fillId="0" borderId="0" applyBorder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5" fillId="15" borderId="11" applyNumberFormat="0" applyAlignment="0" applyProtection="0"/>
    <xf numFmtId="0" fontId="26" fillId="28" borderId="12" applyNumberFormat="0" applyAlignment="0" applyProtection="0"/>
    <xf numFmtId="0" fontId="27" fillId="28" borderId="1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29" borderId="17" applyNumberFormat="0" applyAlignment="0" applyProtection="0"/>
    <xf numFmtId="0" fontId="34" fillId="0" borderId="0" applyNumberFormat="0" applyFill="0" applyBorder="0" applyAlignment="0" applyProtection="0"/>
    <xf numFmtId="0" fontId="35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16" fillId="0" borderId="0"/>
    <xf numFmtId="0" fontId="2" fillId="0" borderId="0"/>
    <xf numFmtId="0" fontId="38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37" fillId="0" borderId="0"/>
    <xf numFmtId="0" fontId="37" fillId="0" borderId="0"/>
    <xf numFmtId="0" fontId="9" fillId="0" borderId="0"/>
    <xf numFmtId="0" fontId="37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2" fillId="11" borderId="0" applyNumberFormat="0" applyBorder="0" applyAlignment="0" applyProtection="0"/>
    <xf numFmtId="0" fontId="43" fillId="0" borderId="0" applyNumberFormat="0" applyFill="0" applyBorder="0" applyAlignment="0" applyProtection="0"/>
    <xf numFmtId="0" fontId="9" fillId="31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19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6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49" fillId="12" borderId="0" applyNumberFormat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3" borderId="10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6" fillId="0" borderId="0" xfId="0" applyFont="1" applyFill="1"/>
    <xf numFmtId="0" fontId="10" fillId="0" borderId="10" xfId="2" applyFont="1" applyFill="1" applyBorder="1" applyAlignment="1">
      <alignment horizontal="center"/>
    </xf>
    <xf numFmtId="0" fontId="6" fillId="4" borderId="10" xfId="0" applyFont="1" applyFill="1" applyBorder="1" applyAlignment="1">
      <alignment vertical="center" wrapText="1"/>
    </xf>
    <xf numFmtId="166" fontId="11" fillId="0" borderId="10" xfId="0" applyNumberFormat="1" applyFont="1" applyFill="1" applyBorder="1" applyAlignment="1">
      <alignment horizontal="center" vertical="center" wrapText="1"/>
    </xf>
    <xf numFmtId="167" fontId="11" fillId="2" borderId="10" xfId="0" applyNumberFormat="1" applyFont="1" applyFill="1" applyBorder="1" applyAlignment="1">
      <alignment horizontal="center" vertical="center" wrapText="1"/>
    </xf>
    <xf numFmtId="165" fontId="11" fillId="0" borderId="10" xfId="1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right" vertical="center" wrapText="1"/>
    </xf>
    <xf numFmtId="166" fontId="11" fillId="5" borderId="10" xfId="0" applyNumberFormat="1" applyFont="1" applyFill="1" applyBorder="1" applyAlignment="1">
      <alignment horizontal="center" vertical="center" wrapText="1"/>
    </xf>
    <xf numFmtId="168" fontId="11" fillId="0" borderId="10" xfId="0" applyNumberFormat="1" applyFont="1" applyFill="1" applyBorder="1" applyAlignment="1">
      <alignment horizontal="right" vertical="center" wrapText="1"/>
    </xf>
    <xf numFmtId="167" fontId="11" fillId="6" borderId="10" xfId="0" applyNumberFormat="1" applyFont="1" applyFill="1" applyBorder="1" applyAlignment="1">
      <alignment horizontal="center" vertical="center" wrapText="1"/>
    </xf>
    <xf numFmtId="0" fontId="12" fillId="7" borderId="10" xfId="0" applyFont="1" applyFill="1" applyBorder="1"/>
    <xf numFmtId="0" fontId="8" fillId="7" borderId="10" xfId="0" applyFont="1" applyFill="1" applyBorder="1" applyAlignment="1">
      <alignment horizontal="left" wrapText="1"/>
    </xf>
    <xf numFmtId="166" fontId="13" fillId="8" borderId="10" xfId="0" applyNumberFormat="1" applyFont="1" applyFill="1" applyBorder="1" applyAlignment="1">
      <alignment vertical="center" wrapText="1"/>
    </xf>
    <xf numFmtId="0" fontId="12" fillId="8" borderId="10" xfId="0" applyFont="1" applyFill="1" applyBorder="1"/>
    <xf numFmtId="0" fontId="14" fillId="8" borderId="10" xfId="0" applyFont="1" applyFill="1" applyBorder="1" applyAlignment="1">
      <alignment horizontal="left" wrapText="1"/>
    </xf>
    <xf numFmtId="166" fontId="13" fillId="7" borderId="10" xfId="0" applyNumberFormat="1" applyFont="1" applyFill="1" applyBorder="1" applyAlignment="1">
      <alignment vertical="center" wrapText="1"/>
    </xf>
    <xf numFmtId="169" fontId="11" fillId="0" borderId="10" xfId="0" applyNumberFormat="1" applyFont="1" applyFill="1" applyBorder="1" applyAlignment="1">
      <alignment horizontal="right" vertical="center" wrapText="1"/>
    </xf>
    <xf numFmtId="41" fontId="11" fillId="0" borderId="10" xfId="0" applyNumberFormat="1" applyFont="1" applyFill="1" applyBorder="1" applyAlignment="1">
      <alignment horizontal="right" vertical="center" wrapText="1"/>
    </xf>
    <xf numFmtId="166" fontId="11" fillId="0" borderId="10" xfId="0" applyNumberFormat="1" applyFont="1" applyFill="1" applyBorder="1" applyAlignment="1">
      <alignment horizontal="left" vertical="center" wrapText="1"/>
    </xf>
    <xf numFmtId="37" fontId="11" fillId="0" borderId="10" xfId="0" applyNumberFormat="1" applyFont="1" applyFill="1" applyBorder="1" applyAlignment="1">
      <alignment horizontal="right" vertical="center" wrapText="1"/>
    </xf>
    <xf numFmtId="166" fontId="11" fillId="5" borderId="10" xfId="0" applyNumberFormat="1" applyFont="1" applyFill="1" applyBorder="1" applyAlignment="1">
      <alignment horizontal="left" vertical="center" wrapText="1"/>
    </xf>
    <xf numFmtId="0" fontId="15" fillId="8" borderId="10" xfId="0" applyFont="1" applyFill="1" applyBorder="1" applyAlignment="1">
      <alignment horizontal="left" wrapText="1"/>
    </xf>
    <xf numFmtId="0" fontId="8" fillId="8" borderId="10" xfId="0" applyFont="1" applyFill="1" applyBorder="1" applyAlignment="1">
      <alignment horizontal="left" wrapText="1"/>
    </xf>
    <xf numFmtId="166" fontId="11" fillId="0" borderId="10" xfId="0" applyNumberFormat="1" applyFont="1" applyFill="1" applyBorder="1" applyAlignment="1">
      <alignment horizontal="right" vertical="center" wrapText="1"/>
    </xf>
    <xf numFmtId="168" fontId="11" fillId="0" borderId="10" xfId="0" applyNumberFormat="1" applyFont="1" applyFill="1" applyBorder="1" applyAlignment="1">
      <alignment horizontal="left" vertical="center" wrapText="1"/>
    </xf>
    <xf numFmtId="168" fontId="11" fillId="0" borderId="10" xfId="0" applyNumberFormat="1" applyFont="1" applyFill="1" applyBorder="1" applyAlignment="1">
      <alignment vertical="center" wrapText="1"/>
    </xf>
    <xf numFmtId="0" fontId="8" fillId="5" borderId="10" xfId="0" applyFont="1" applyFill="1" applyBorder="1" applyAlignment="1">
      <alignment horizontal="left" wrapText="1"/>
    </xf>
    <xf numFmtId="166" fontId="11" fillId="9" borderId="10" xfId="0" applyNumberFormat="1" applyFont="1" applyFill="1" applyBorder="1" applyAlignment="1">
      <alignment horizontal="center" vertical="center" wrapText="1"/>
    </xf>
    <xf numFmtId="166" fontId="11" fillId="9" borderId="10" xfId="0" applyNumberFormat="1" applyFont="1" applyFill="1" applyBorder="1" applyAlignment="1">
      <alignment horizontal="left" vertical="center" wrapText="1"/>
    </xf>
    <xf numFmtId="0" fontId="3" fillId="0" borderId="10" xfId="3" applyFont="1" applyFill="1" applyBorder="1"/>
    <xf numFmtId="0" fontId="17" fillId="4" borderId="10" xfId="0" applyFont="1" applyFill="1" applyBorder="1" applyAlignment="1">
      <alignment vertical="center" wrapText="1"/>
    </xf>
    <xf numFmtId="0" fontId="18" fillId="8" borderId="10" xfId="3" applyFont="1" applyFill="1" applyBorder="1"/>
    <xf numFmtId="166" fontId="13" fillId="7" borderId="10" xfId="0" applyNumberFormat="1" applyFont="1" applyFill="1" applyBorder="1"/>
    <xf numFmtId="170" fontId="6" fillId="0" borderId="0" xfId="0" applyNumberFormat="1" applyFont="1" applyFill="1"/>
    <xf numFmtId="0" fontId="3" fillId="0" borderId="0" xfId="0" applyFont="1" applyFill="1" applyAlignment="1">
      <alignment horizontal="left"/>
    </xf>
    <xf numFmtId="166" fontId="6" fillId="0" borderId="0" xfId="0" applyNumberFormat="1" applyFont="1" applyFill="1"/>
    <xf numFmtId="164" fontId="5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176" fontId="4" fillId="0" borderId="0" xfId="0" applyNumberFormat="1" applyFont="1" applyFill="1" applyAlignment="1">
      <alignment wrapText="1"/>
    </xf>
    <xf numFmtId="0" fontId="6" fillId="0" borderId="10" xfId="0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left"/>
    </xf>
    <xf numFmtId="170" fontId="7" fillId="0" borderId="0" xfId="0" applyNumberFormat="1" applyFont="1" applyFill="1" applyAlignment="1">
      <alignment horizontal="center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5" borderId="10" xfId="0" applyNumberFormat="1" applyFont="1" applyFill="1" applyBorder="1" applyAlignment="1">
      <alignment horizontal="center" vertical="center" wrapText="1"/>
    </xf>
    <xf numFmtId="1" fontId="13" fillId="8" borderId="10" xfId="0" applyNumberFormat="1" applyFont="1" applyFill="1" applyBorder="1" applyAlignment="1">
      <alignment horizontal="center" vertical="center" wrapText="1"/>
    </xf>
    <xf numFmtId="1" fontId="13" fillId="7" borderId="10" xfId="0" applyNumberFormat="1" applyFont="1" applyFill="1" applyBorder="1" applyAlignment="1">
      <alignment horizontal="center" vertical="center" wrapText="1"/>
    </xf>
    <xf numFmtId="1" fontId="11" fillId="9" borderId="10" xfId="0" applyNumberFormat="1" applyFont="1" applyFill="1" applyBorder="1" applyAlignment="1">
      <alignment horizontal="center" vertical="center" wrapText="1"/>
    </xf>
    <xf numFmtId="41" fontId="11" fillId="0" borderId="1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6" fillId="0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2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" xfId="1" builtinId="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72;&#1085;&#1072;&#1083;&#1080;&#1079;%20&#1091;&#1079;&#1080;%20&#1101;&#1085;&#1076;&#1086;&#1089;&#1082;&#1086;&#1087;&#1080;&#1103;%20%20&#1082;&#1086;&#1074;&#1080;&#1076;%20&#1088;&#1072;&#1073;&#1086;&#1095;&#1072;&#1103;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УЗИ _эхокардиография"/>
      <sheetName val="Эндоскопия"/>
      <sheetName val="COVID-19"/>
      <sheetName val="Гистологи.исслед."/>
      <sheetName val="V_МО_21"/>
      <sheetName val="V 1_кв_21"/>
      <sheetName val="КТ_анализ"/>
      <sheetName val="МРТ_анализ  с учетом амб услов"/>
      <sheetName val="Свод"/>
      <sheetName val=" тарифы"/>
      <sheetName val="Коронарография"/>
      <sheetName val="кс"/>
    </sheetNames>
    <sheetDataSet>
      <sheetData sheetId="0"/>
      <sheetData sheetId="1"/>
      <sheetData sheetId="2"/>
      <sheetData sheetId="3"/>
      <sheetData sheetId="4"/>
      <sheetData sheetId="5">
        <row r="17">
          <cell r="BS17">
            <v>38284</v>
          </cell>
        </row>
        <row r="18">
          <cell r="BS18">
            <v>16043</v>
          </cell>
        </row>
        <row r="19">
          <cell r="BS19">
            <v>11099</v>
          </cell>
        </row>
        <row r="20">
          <cell r="BS20">
            <v>3266</v>
          </cell>
        </row>
        <row r="21">
          <cell r="BS21">
            <v>7275</v>
          </cell>
        </row>
        <row r="23">
          <cell r="BS23">
            <v>0</v>
          </cell>
        </row>
        <row r="24">
          <cell r="BS24">
            <v>29828</v>
          </cell>
        </row>
        <row r="25">
          <cell r="BS25">
            <v>6372</v>
          </cell>
        </row>
        <row r="26">
          <cell r="BS26">
            <v>0</v>
          </cell>
        </row>
        <row r="27">
          <cell r="BS27">
            <v>7530</v>
          </cell>
        </row>
        <row r="28">
          <cell r="BS28">
            <v>0</v>
          </cell>
        </row>
        <row r="30">
          <cell r="BS30">
            <v>0</v>
          </cell>
        </row>
        <row r="31">
          <cell r="BS31">
            <v>7565</v>
          </cell>
        </row>
        <row r="32">
          <cell r="BS32">
            <v>12130</v>
          </cell>
        </row>
        <row r="34">
          <cell r="BS34">
            <v>1831</v>
          </cell>
        </row>
        <row r="35">
          <cell r="BS35">
            <v>1721</v>
          </cell>
        </row>
        <row r="36">
          <cell r="BS36">
            <v>1874</v>
          </cell>
        </row>
        <row r="37">
          <cell r="BS37">
            <v>4546</v>
          </cell>
        </row>
        <row r="38">
          <cell r="BS38">
            <v>1511</v>
          </cell>
        </row>
        <row r="39">
          <cell r="BS39">
            <v>527</v>
          </cell>
        </row>
        <row r="40">
          <cell r="BS40">
            <v>7037</v>
          </cell>
        </row>
        <row r="41">
          <cell r="BS41">
            <v>2277</v>
          </cell>
        </row>
        <row r="42">
          <cell r="BS42">
            <v>879</v>
          </cell>
        </row>
        <row r="43">
          <cell r="BS43">
            <v>741</v>
          </cell>
        </row>
        <row r="44">
          <cell r="BS44">
            <v>2095</v>
          </cell>
        </row>
        <row r="45">
          <cell r="BS45">
            <v>8203</v>
          </cell>
        </row>
        <row r="46">
          <cell r="BS46">
            <v>2841</v>
          </cell>
        </row>
        <row r="47">
          <cell r="BS47">
            <v>7256</v>
          </cell>
        </row>
        <row r="48">
          <cell r="BS48">
            <v>1194</v>
          </cell>
        </row>
        <row r="49">
          <cell r="BS49">
            <v>1292</v>
          </cell>
        </row>
        <row r="50">
          <cell r="BS50">
            <v>2001</v>
          </cell>
        </row>
        <row r="51">
          <cell r="BS51">
            <v>878</v>
          </cell>
        </row>
        <row r="52">
          <cell r="BS52">
            <v>0</v>
          </cell>
        </row>
        <row r="53">
          <cell r="BS53">
            <v>7419</v>
          </cell>
        </row>
        <row r="54">
          <cell r="BS54">
            <v>0</v>
          </cell>
        </row>
        <row r="55">
          <cell r="BS55">
            <v>0</v>
          </cell>
        </row>
        <row r="56">
          <cell r="BS56">
            <v>0</v>
          </cell>
        </row>
        <row r="57">
          <cell r="BS57">
            <v>593</v>
          </cell>
        </row>
        <row r="58">
          <cell r="BS58">
            <v>0</v>
          </cell>
        </row>
        <row r="61">
          <cell r="BS61">
            <v>0</v>
          </cell>
        </row>
        <row r="63">
          <cell r="BS63">
            <v>6</v>
          </cell>
        </row>
        <row r="65">
          <cell r="BS65">
            <v>0</v>
          </cell>
        </row>
        <row r="66">
          <cell r="BS66">
            <v>0</v>
          </cell>
        </row>
        <row r="67">
          <cell r="BS67">
            <v>0</v>
          </cell>
        </row>
        <row r="68">
          <cell r="BS68">
            <v>0</v>
          </cell>
        </row>
        <row r="69">
          <cell r="BS69">
            <v>0</v>
          </cell>
        </row>
        <row r="70">
          <cell r="BS70">
            <v>0</v>
          </cell>
        </row>
        <row r="72">
          <cell r="BS72">
            <v>0</v>
          </cell>
        </row>
        <row r="73">
          <cell r="BS73">
            <v>3154</v>
          </cell>
        </row>
        <row r="74">
          <cell r="BS74">
            <v>342</v>
          </cell>
        </row>
        <row r="75">
          <cell r="BS75">
            <v>0</v>
          </cell>
        </row>
        <row r="76">
          <cell r="BS76">
            <v>0</v>
          </cell>
        </row>
        <row r="77">
          <cell r="BS77">
            <v>0</v>
          </cell>
        </row>
        <row r="78">
          <cell r="BS78">
            <v>0</v>
          </cell>
        </row>
        <row r="79">
          <cell r="BS79">
            <v>0</v>
          </cell>
        </row>
        <row r="80">
          <cell r="BS80">
            <v>0</v>
          </cell>
        </row>
        <row r="81">
          <cell r="BS81">
            <v>124</v>
          </cell>
        </row>
        <row r="82">
          <cell r="BS82">
            <v>0</v>
          </cell>
        </row>
        <row r="83">
          <cell r="BS83">
            <v>0</v>
          </cell>
        </row>
        <row r="84">
          <cell r="BS84">
            <v>0</v>
          </cell>
        </row>
        <row r="85">
          <cell r="BS85">
            <v>218</v>
          </cell>
        </row>
        <row r="86">
          <cell r="BS86">
            <v>0</v>
          </cell>
        </row>
        <row r="87">
          <cell r="BS87">
            <v>0</v>
          </cell>
        </row>
        <row r="88">
          <cell r="BS88">
            <v>0</v>
          </cell>
        </row>
        <row r="89">
          <cell r="BS89">
            <v>0</v>
          </cell>
        </row>
        <row r="90">
          <cell r="BS90">
            <v>893</v>
          </cell>
        </row>
        <row r="91">
          <cell r="BS91">
            <v>0</v>
          </cell>
        </row>
        <row r="92">
          <cell r="BS92">
            <v>0</v>
          </cell>
        </row>
        <row r="93">
          <cell r="BS93">
            <v>0</v>
          </cell>
        </row>
        <row r="94">
          <cell r="BS94">
            <v>229</v>
          </cell>
        </row>
        <row r="95">
          <cell r="BS95">
            <v>0</v>
          </cell>
        </row>
        <row r="96">
          <cell r="BS96">
            <v>0</v>
          </cell>
        </row>
        <row r="97">
          <cell r="BS97">
            <v>0</v>
          </cell>
        </row>
        <row r="98">
          <cell r="BS98">
            <v>0</v>
          </cell>
        </row>
        <row r="99">
          <cell r="BS99">
            <v>0</v>
          </cell>
        </row>
        <row r="100">
          <cell r="BS100">
            <v>0</v>
          </cell>
        </row>
        <row r="101">
          <cell r="BS101">
            <v>0</v>
          </cell>
        </row>
        <row r="102">
          <cell r="BS102">
            <v>143</v>
          </cell>
        </row>
        <row r="103">
          <cell r="BS103">
            <v>0</v>
          </cell>
        </row>
        <row r="104">
          <cell r="BS104">
            <v>0</v>
          </cell>
        </row>
        <row r="107">
          <cell r="BS107">
            <v>10952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BA17">
            <v>311</v>
          </cell>
          <cell r="BS17">
            <v>6091</v>
          </cell>
        </row>
        <row r="18">
          <cell r="BS18">
            <v>2304</v>
          </cell>
        </row>
        <row r="19">
          <cell r="BS19">
            <v>1862</v>
          </cell>
        </row>
        <row r="20">
          <cell r="BS20">
            <v>1070</v>
          </cell>
        </row>
        <row r="21">
          <cell r="BS21">
            <v>699</v>
          </cell>
        </row>
        <row r="23">
          <cell r="BS23">
            <v>0</v>
          </cell>
        </row>
        <row r="24">
          <cell r="BS24">
            <v>5211</v>
          </cell>
        </row>
        <row r="25">
          <cell r="BS25">
            <v>1302</v>
          </cell>
        </row>
        <row r="26">
          <cell r="BS26">
            <v>0</v>
          </cell>
        </row>
        <row r="27">
          <cell r="BS27">
            <v>1028</v>
          </cell>
        </row>
        <row r="28">
          <cell r="BS28">
            <v>0</v>
          </cell>
        </row>
        <row r="30">
          <cell r="BS30">
            <v>0</v>
          </cell>
        </row>
        <row r="31">
          <cell r="BS31">
            <v>890</v>
          </cell>
        </row>
        <row r="32">
          <cell r="BS32">
            <v>1730</v>
          </cell>
        </row>
        <row r="34">
          <cell r="BS34">
            <v>298</v>
          </cell>
        </row>
        <row r="35">
          <cell r="BS35">
            <v>158</v>
          </cell>
        </row>
        <row r="36">
          <cell r="BS36">
            <v>281</v>
          </cell>
        </row>
        <row r="37">
          <cell r="BS37">
            <v>590</v>
          </cell>
        </row>
        <row r="38">
          <cell r="BS38">
            <v>219</v>
          </cell>
        </row>
        <row r="39">
          <cell r="BS39">
            <v>49</v>
          </cell>
        </row>
        <row r="40">
          <cell r="BS40">
            <v>962</v>
          </cell>
        </row>
        <row r="41">
          <cell r="BS41">
            <v>236</v>
          </cell>
        </row>
        <row r="42">
          <cell r="BS42">
            <v>57</v>
          </cell>
        </row>
        <row r="43">
          <cell r="BS43">
            <v>116</v>
          </cell>
        </row>
        <row r="44">
          <cell r="BS44">
            <v>267</v>
          </cell>
        </row>
        <row r="45">
          <cell r="BS45">
            <v>1236</v>
          </cell>
        </row>
        <row r="46">
          <cell r="BS46">
            <v>189</v>
          </cell>
        </row>
        <row r="47">
          <cell r="BS47">
            <v>1227</v>
          </cell>
        </row>
        <row r="48">
          <cell r="BS48">
            <v>163</v>
          </cell>
        </row>
        <row r="49">
          <cell r="BS49">
            <v>197</v>
          </cell>
        </row>
        <row r="50">
          <cell r="BS50">
            <v>425</v>
          </cell>
        </row>
        <row r="51">
          <cell r="BS51">
            <v>77</v>
          </cell>
        </row>
        <row r="52">
          <cell r="BS52">
            <v>0</v>
          </cell>
        </row>
        <row r="53">
          <cell r="BS53">
            <v>1413</v>
          </cell>
        </row>
        <row r="54">
          <cell r="BS54">
            <v>0</v>
          </cell>
        </row>
        <row r="55">
          <cell r="BS55">
            <v>0</v>
          </cell>
        </row>
        <row r="56">
          <cell r="BS56">
            <v>0</v>
          </cell>
        </row>
        <row r="57">
          <cell r="BS57">
            <v>108</v>
          </cell>
        </row>
        <row r="58">
          <cell r="BS58">
            <v>0</v>
          </cell>
        </row>
        <row r="61">
          <cell r="BS61">
            <v>0</v>
          </cell>
        </row>
        <row r="63">
          <cell r="BS63">
            <v>0</v>
          </cell>
        </row>
        <row r="65">
          <cell r="BS65">
            <v>0</v>
          </cell>
        </row>
        <row r="66">
          <cell r="BS66">
            <v>0</v>
          </cell>
        </row>
        <row r="67">
          <cell r="BS67">
            <v>0</v>
          </cell>
        </row>
        <row r="68">
          <cell r="BS68">
            <v>0</v>
          </cell>
        </row>
        <row r="69">
          <cell r="BS69">
            <v>0</v>
          </cell>
        </row>
        <row r="70">
          <cell r="BS70">
            <v>0</v>
          </cell>
        </row>
        <row r="72">
          <cell r="BS72">
            <v>0</v>
          </cell>
        </row>
        <row r="73">
          <cell r="BS73">
            <v>545</v>
          </cell>
        </row>
        <row r="74">
          <cell r="BS74">
            <v>43</v>
          </cell>
        </row>
        <row r="75">
          <cell r="BS75">
            <v>0</v>
          </cell>
        </row>
        <row r="76">
          <cell r="BS76">
            <v>0</v>
          </cell>
        </row>
        <row r="77">
          <cell r="BS77">
            <v>0</v>
          </cell>
        </row>
        <row r="78">
          <cell r="BS78">
            <v>0</v>
          </cell>
        </row>
        <row r="79">
          <cell r="BS79">
            <v>0</v>
          </cell>
        </row>
        <row r="80">
          <cell r="BS80">
            <v>0</v>
          </cell>
        </row>
        <row r="81">
          <cell r="BS81">
            <v>9</v>
          </cell>
        </row>
        <row r="82">
          <cell r="BS82">
            <v>0</v>
          </cell>
        </row>
        <row r="83">
          <cell r="BS83">
            <v>0</v>
          </cell>
        </row>
        <row r="84">
          <cell r="BS84">
            <v>0</v>
          </cell>
        </row>
        <row r="85">
          <cell r="BS85">
            <v>30</v>
          </cell>
        </row>
        <row r="86">
          <cell r="BS86">
            <v>0</v>
          </cell>
        </row>
        <row r="87">
          <cell r="BS87">
            <v>0</v>
          </cell>
        </row>
        <row r="88">
          <cell r="BS88">
            <v>0</v>
          </cell>
        </row>
        <row r="89">
          <cell r="BS89">
            <v>0</v>
          </cell>
        </row>
        <row r="90">
          <cell r="BS90">
            <v>143</v>
          </cell>
        </row>
        <row r="91">
          <cell r="BS91">
            <v>0</v>
          </cell>
        </row>
        <row r="92">
          <cell r="BS92">
            <v>0</v>
          </cell>
        </row>
        <row r="93">
          <cell r="BS93">
            <v>0</v>
          </cell>
        </row>
        <row r="94">
          <cell r="BS94">
            <v>55</v>
          </cell>
        </row>
        <row r="95">
          <cell r="BS95">
            <v>0</v>
          </cell>
        </row>
        <row r="96">
          <cell r="BS96">
            <v>0</v>
          </cell>
        </row>
        <row r="97">
          <cell r="BS97">
            <v>0</v>
          </cell>
        </row>
        <row r="98">
          <cell r="BS98">
            <v>0</v>
          </cell>
        </row>
        <row r="99">
          <cell r="BS99">
            <v>0</v>
          </cell>
        </row>
        <row r="100">
          <cell r="BS100">
            <v>0</v>
          </cell>
        </row>
        <row r="101">
          <cell r="BS101">
            <v>0</v>
          </cell>
        </row>
        <row r="102">
          <cell r="BS102">
            <v>25</v>
          </cell>
        </row>
        <row r="103">
          <cell r="BS103">
            <v>0</v>
          </cell>
        </row>
        <row r="104">
          <cell r="BS104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3">
          <cell r="D3" t="str">
            <v>в том числе отклонено по коду 62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BM12">
            <v>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7">
          <cell r="BM17">
            <v>16124</v>
          </cell>
        </row>
      </sheetData>
      <sheetData sheetId="6">
        <row r="17">
          <cell r="BM17">
            <v>16125</v>
          </cell>
        </row>
      </sheetData>
      <sheetData sheetId="7"/>
      <sheetData sheetId="8"/>
      <sheetData sheetId="9">
        <row r="12">
          <cell r="BV12">
            <v>512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R114"/>
  <sheetViews>
    <sheetView view="pageBreakPreview" zoomScale="50" zoomScaleNormal="40" zoomScaleSheetLayoutView="50" workbookViewId="0">
      <pane xSplit="2" ySplit="16" topLeftCell="F17" activePane="bottomRight" state="frozen"/>
      <selection activeCell="B103" sqref="B103"/>
      <selection pane="topRight" activeCell="B103" sqref="B103"/>
      <selection pane="bottomLeft" activeCell="B103" sqref="B103"/>
      <selection pane="bottomRight" activeCell="N17" sqref="N17:O21"/>
    </sheetView>
  </sheetViews>
  <sheetFormatPr defaultRowHeight="26.25"/>
  <cols>
    <col min="1" max="1" width="4.33203125" style="1" customWidth="1"/>
    <col min="2" max="2" width="76.33203125" style="1" customWidth="1"/>
    <col min="3" max="3" width="17.5546875" style="1" customWidth="1"/>
    <col min="4" max="4" width="24.44140625" style="1" customWidth="1"/>
    <col min="5" max="5" width="21.109375" style="1" customWidth="1"/>
    <col min="6" max="6" width="24.21875" style="1" customWidth="1"/>
    <col min="7" max="7" width="21.77734375" style="3" customWidth="1"/>
    <col min="8" max="8" width="20.6640625" style="3" customWidth="1"/>
    <col min="9" max="9" width="22.77734375" style="3" customWidth="1"/>
    <col min="10" max="10" width="19.88671875" style="3" customWidth="1"/>
    <col min="11" max="11" width="22.77734375" style="4" customWidth="1"/>
    <col min="12" max="12" width="22.5546875" style="4" customWidth="1"/>
    <col min="13" max="13" width="21.33203125" style="4" customWidth="1"/>
    <col min="14" max="14" width="16.5546875" style="1" customWidth="1"/>
    <col min="15" max="15" width="18.109375" style="1" customWidth="1"/>
    <col min="16" max="16" width="14.33203125" style="1" customWidth="1"/>
    <col min="17" max="17" width="14" style="1" customWidth="1"/>
    <col min="18" max="16384" width="8.88671875" style="1"/>
  </cols>
  <sheetData>
    <row r="1" spans="1:17" ht="63.75" customHeight="1">
      <c r="B1" s="75" t="s">
        <v>115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1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6.25" hidden="1" customHeight="1"/>
    <row r="13" spans="1:17" s="5" customFormat="1" ht="68.25" customHeight="1">
      <c r="A13" s="68" t="s">
        <v>0</v>
      </c>
      <c r="B13" s="68" t="s">
        <v>1</v>
      </c>
      <c r="C13" s="70" t="s">
        <v>2</v>
      </c>
      <c r="D13" s="70" t="s">
        <v>3</v>
      </c>
      <c r="E13" s="70" t="s">
        <v>4</v>
      </c>
      <c r="F13" s="68" t="s">
        <v>5</v>
      </c>
      <c r="G13" s="77" t="s">
        <v>6</v>
      </c>
      <c r="H13" s="79" t="s">
        <v>7</v>
      </c>
      <c r="I13" s="80"/>
      <c r="J13" s="80"/>
      <c r="K13" s="70" t="s">
        <v>8</v>
      </c>
      <c r="L13" s="70" t="s">
        <v>9</v>
      </c>
      <c r="M13" s="70" t="s">
        <v>10</v>
      </c>
      <c r="N13" s="72" t="s">
        <v>11</v>
      </c>
      <c r="O13" s="73"/>
      <c r="P13" s="73"/>
      <c r="Q13" s="74"/>
    </row>
    <row r="14" spans="1:17" s="5" customFormat="1" ht="112.5" customHeight="1">
      <c r="A14" s="69"/>
      <c r="B14" s="69"/>
      <c r="C14" s="71"/>
      <c r="D14" s="71"/>
      <c r="E14" s="71"/>
      <c r="F14" s="76"/>
      <c r="G14" s="78"/>
      <c r="H14" s="6" t="s">
        <v>12</v>
      </c>
      <c r="I14" s="7" t="s">
        <v>13</v>
      </c>
      <c r="J14" s="6" t="s">
        <v>14</v>
      </c>
      <c r="K14" s="71"/>
      <c r="L14" s="71"/>
      <c r="M14" s="71"/>
      <c r="N14" s="8" t="s">
        <v>15</v>
      </c>
      <c r="O14" s="8" t="s">
        <v>16</v>
      </c>
      <c r="P14" s="8" t="s">
        <v>17</v>
      </c>
      <c r="Q14" s="9" t="s">
        <v>18</v>
      </c>
    </row>
    <row r="15" spans="1:17" s="11" customFormat="1" ht="23.25" customHeight="1">
      <c r="A15" s="10" t="s">
        <v>19</v>
      </c>
      <c r="B15" s="10" t="s">
        <v>20</v>
      </c>
      <c r="C15" s="10">
        <v>2</v>
      </c>
      <c r="D15" s="10">
        <v>3</v>
      </c>
      <c r="E15" s="10">
        <v>4</v>
      </c>
      <c r="F15" s="10">
        <v>5</v>
      </c>
      <c r="G15" s="10">
        <v>7</v>
      </c>
      <c r="H15" s="10">
        <v>8</v>
      </c>
      <c r="I15" s="10">
        <v>9</v>
      </c>
      <c r="J15" s="10">
        <f t="shared" ref="J15:M15" si="0">I15+1</f>
        <v>10</v>
      </c>
      <c r="K15" s="10">
        <f t="shared" si="0"/>
        <v>11</v>
      </c>
      <c r="L15" s="10">
        <f t="shared" si="0"/>
        <v>12</v>
      </c>
      <c r="M15" s="10">
        <f t="shared" si="0"/>
        <v>13</v>
      </c>
      <c r="N15" s="10">
        <v>10</v>
      </c>
      <c r="O15" s="10">
        <v>11</v>
      </c>
      <c r="P15" s="10">
        <v>12</v>
      </c>
      <c r="Q15" s="10">
        <v>13</v>
      </c>
    </row>
    <row r="16" spans="1:17" s="16" customFormat="1" ht="23.25" hidden="1" customHeight="1">
      <c r="A16" s="12"/>
      <c r="B16" s="13" t="s">
        <v>21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2"/>
      <c r="P16" s="12"/>
      <c r="Q16" s="12"/>
    </row>
    <row r="17" spans="1:17" ht="46.5">
      <c r="A17" s="17">
        <v>1</v>
      </c>
      <c r="B17" s="18" t="s">
        <v>22</v>
      </c>
      <c r="C17" s="19">
        <f>[2]V_МО_21!BS17</f>
        <v>38284</v>
      </c>
      <c r="D17" s="19">
        <v>9574</v>
      </c>
      <c r="E17" s="19">
        <v>6383</v>
      </c>
      <c r="F17" s="19">
        <f>[3]Итого!BS17</f>
        <v>6091</v>
      </c>
      <c r="G17" s="20">
        <f>IFERROR(ROUND(F17/E17*100,2),0)</f>
        <v>95.43</v>
      </c>
      <c r="H17" s="19">
        <f>ROUND(F17-E17,0)</f>
        <v>-292</v>
      </c>
      <c r="I17" s="19">
        <f>IFERROR(IF(H17&gt;0,H17,0),0)</f>
        <v>0</v>
      </c>
      <c r="J17" s="19">
        <f>IFERROR(IF(H17&lt;0,H17,0),0)</f>
        <v>-292</v>
      </c>
      <c r="K17" s="19">
        <f>ROUND(F17/2,0)</f>
        <v>3046</v>
      </c>
      <c r="L17" s="21">
        <f>ROUND((C17-F17),0)</f>
        <v>32193</v>
      </c>
      <c r="M17" s="22">
        <f>IFERROR(ROUND((L17/K17),1),0)</f>
        <v>10.6</v>
      </c>
      <c r="N17" s="19">
        <v>2947</v>
      </c>
      <c r="O17" s="19">
        <v>-2947</v>
      </c>
      <c r="P17" s="19"/>
      <c r="Q17" s="23"/>
    </row>
    <row r="18" spans="1:17" ht="46.5">
      <c r="A18" s="17">
        <v>2</v>
      </c>
      <c r="B18" s="18" t="s">
        <v>23</v>
      </c>
      <c r="C18" s="19">
        <f>[2]V_МО_21!BS18</f>
        <v>16043</v>
      </c>
      <c r="D18" s="19">
        <v>4013</v>
      </c>
      <c r="E18" s="19">
        <v>2675</v>
      </c>
      <c r="F18" s="19">
        <f>[3]Итого!BS18</f>
        <v>2304</v>
      </c>
      <c r="G18" s="20">
        <f t="shared" ref="G18:G21" si="1">IFERROR(ROUND(F18/E18*100,2),0)</f>
        <v>86.13</v>
      </c>
      <c r="H18" s="19">
        <f t="shared" ref="H18:H21" si="2">ROUND(F18-E18,0)</f>
        <v>-371</v>
      </c>
      <c r="I18" s="19">
        <f t="shared" ref="I18:I21" si="3">IFERROR(IF(H18&gt;0,H18,0),0)</f>
        <v>0</v>
      </c>
      <c r="J18" s="19">
        <f t="shared" ref="J18:J21" si="4">IFERROR(IF(H18&lt;0,H18,0),0)</f>
        <v>-371</v>
      </c>
      <c r="K18" s="19">
        <f t="shared" ref="K18:K21" si="5">ROUND(F18/2,0)</f>
        <v>1152</v>
      </c>
      <c r="L18" s="21">
        <f t="shared" ref="L18:L21" si="6">ROUND((C18-F18),0)</f>
        <v>13739</v>
      </c>
      <c r="M18" s="24">
        <f t="shared" ref="M18:M21" si="7">IFERROR(ROUND((L18/K18),1),0)</f>
        <v>11.9</v>
      </c>
      <c r="N18" s="19"/>
      <c r="O18" s="19"/>
      <c r="P18" s="19"/>
      <c r="Q18" s="19"/>
    </row>
    <row r="19" spans="1:17" ht="27.75">
      <c r="A19" s="17">
        <v>3</v>
      </c>
      <c r="B19" s="18" t="s">
        <v>24</v>
      </c>
      <c r="C19" s="19">
        <f>[2]V_МО_21!BS19</f>
        <v>11099</v>
      </c>
      <c r="D19" s="19">
        <v>2775</v>
      </c>
      <c r="E19" s="19">
        <v>1850</v>
      </c>
      <c r="F19" s="19">
        <f>[3]Итого!BS19</f>
        <v>1862</v>
      </c>
      <c r="G19" s="20">
        <f t="shared" si="1"/>
        <v>100.65</v>
      </c>
      <c r="H19" s="19">
        <f t="shared" si="2"/>
        <v>12</v>
      </c>
      <c r="I19" s="19">
        <f t="shared" si="3"/>
        <v>12</v>
      </c>
      <c r="J19" s="19">
        <f t="shared" si="4"/>
        <v>0</v>
      </c>
      <c r="K19" s="19">
        <f t="shared" si="5"/>
        <v>931</v>
      </c>
      <c r="L19" s="21">
        <f t="shared" si="6"/>
        <v>9237</v>
      </c>
      <c r="M19" s="24">
        <f t="shared" si="7"/>
        <v>9.9</v>
      </c>
      <c r="N19" s="19"/>
      <c r="O19" s="19"/>
      <c r="P19" s="19"/>
      <c r="Q19" s="19"/>
    </row>
    <row r="20" spans="1:17" ht="27.75">
      <c r="A20" s="17">
        <v>4</v>
      </c>
      <c r="B20" s="18" t="s">
        <v>25</v>
      </c>
      <c r="C20" s="19">
        <f>[2]V_МО_21!BS20</f>
        <v>3266</v>
      </c>
      <c r="D20" s="19">
        <v>817</v>
      </c>
      <c r="E20" s="19">
        <v>545</v>
      </c>
      <c r="F20" s="19">
        <f>[3]Итого!BS20</f>
        <v>1070</v>
      </c>
      <c r="G20" s="20">
        <f t="shared" si="1"/>
        <v>196.33</v>
      </c>
      <c r="H20" s="19">
        <f t="shared" si="2"/>
        <v>525</v>
      </c>
      <c r="I20" s="19">
        <f t="shared" si="3"/>
        <v>525</v>
      </c>
      <c r="J20" s="19">
        <f t="shared" si="4"/>
        <v>0</v>
      </c>
      <c r="K20" s="19">
        <f t="shared" si="5"/>
        <v>535</v>
      </c>
      <c r="L20" s="21">
        <f t="shared" si="6"/>
        <v>2196</v>
      </c>
      <c r="M20" s="24">
        <f t="shared" si="7"/>
        <v>4.0999999999999996</v>
      </c>
      <c r="N20" s="19"/>
      <c r="O20" s="19"/>
      <c r="P20" s="19"/>
      <c r="Q20" s="19"/>
    </row>
    <row r="21" spans="1:17" ht="33" customHeight="1">
      <c r="A21" s="17">
        <v>5</v>
      </c>
      <c r="B21" s="18" t="s">
        <v>26</v>
      </c>
      <c r="C21" s="19">
        <f>[2]V_МО_21!BS21</f>
        <v>7275</v>
      </c>
      <c r="D21" s="19">
        <v>1819</v>
      </c>
      <c r="E21" s="19">
        <v>1213</v>
      </c>
      <c r="F21" s="19">
        <f>[3]Итого!BS21</f>
        <v>699</v>
      </c>
      <c r="G21" s="25">
        <f t="shared" si="1"/>
        <v>57.63</v>
      </c>
      <c r="H21" s="19">
        <f t="shared" si="2"/>
        <v>-514</v>
      </c>
      <c r="I21" s="19">
        <f t="shared" si="3"/>
        <v>0</v>
      </c>
      <c r="J21" s="19">
        <f t="shared" si="4"/>
        <v>-514</v>
      </c>
      <c r="K21" s="19">
        <f t="shared" si="5"/>
        <v>350</v>
      </c>
      <c r="L21" s="21">
        <f t="shared" si="6"/>
        <v>6576</v>
      </c>
      <c r="M21" s="24">
        <f t="shared" si="7"/>
        <v>18.8</v>
      </c>
      <c r="N21" s="19"/>
      <c r="O21" s="19"/>
      <c r="P21" s="19"/>
      <c r="Q21" s="19"/>
    </row>
    <row r="22" spans="1:17" ht="27">
      <c r="A22" s="26"/>
      <c r="B22" s="27" t="s">
        <v>27</v>
      </c>
      <c r="C22" s="28">
        <f>SUM(C17:C21)</f>
        <v>75967</v>
      </c>
      <c r="D22" s="28">
        <v>18998</v>
      </c>
      <c r="E22" s="28">
        <v>12666</v>
      </c>
      <c r="F22" s="28">
        <f>SUM(F17:F21)</f>
        <v>12026</v>
      </c>
      <c r="G22" s="28">
        <f t="shared" ref="G22:Q22" si="8">SUM(G17:G21)</f>
        <v>536.17000000000007</v>
      </c>
      <c r="H22" s="28">
        <f t="shared" si="8"/>
        <v>-640</v>
      </c>
      <c r="I22" s="28">
        <f t="shared" si="8"/>
        <v>537</v>
      </c>
      <c r="J22" s="28">
        <f t="shared" si="8"/>
        <v>-1177</v>
      </c>
      <c r="K22" s="28">
        <f t="shared" si="8"/>
        <v>6014</v>
      </c>
      <c r="L22" s="28">
        <f t="shared" si="8"/>
        <v>63941</v>
      </c>
      <c r="M22" s="28">
        <f t="shared" si="8"/>
        <v>55.3</v>
      </c>
      <c r="N22" s="28">
        <f t="shared" si="8"/>
        <v>2947</v>
      </c>
      <c r="O22" s="28">
        <f t="shared" si="8"/>
        <v>-2947</v>
      </c>
      <c r="P22" s="28">
        <f t="shared" si="8"/>
        <v>0</v>
      </c>
      <c r="Q22" s="28">
        <f t="shared" si="8"/>
        <v>0</v>
      </c>
    </row>
    <row r="23" spans="1:17" ht="27.75">
      <c r="A23" s="17">
        <v>7</v>
      </c>
      <c r="B23" s="18" t="s">
        <v>28</v>
      </c>
      <c r="C23" s="19">
        <f>[2]V_МО_21!BS23</f>
        <v>0</v>
      </c>
      <c r="D23" s="19">
        <v>0</v>
      </c>
      <c r="E23" s="19">
        <v>0</v>
      </c>
      <c r="F23" s="19">
        <f>[3]Итого!BS23</f>
        <v>0</v>
      </c>
      <c r="G23" s="20">
        <f t="shared" ref="G23:G28" si="9">IFERROR(ROUND(F23/E23*100,2),0)</f>
        <v>0</v>
      </c>
      <c r="H23" s="19">
        <f t="shared" ref="H23:H28" si="10">ROUND(F23-E23,0)</f>
        <v>0</v>
      </c>
      <c r="I23" s="19">
        <f t="shared" ref="I23:I28" si="11">IFERROR(IF(H23&gt;0,H23,0),0)</f>
        <v>0</v>
      </c>
      <c r="J23" s="19">
        <f t="shared" ref="J23:J28" si="12">IFERROR(IF(H23&lt;0,H23,0),0)</f>
        <v>0</v>
      </c>
      <c r="K23" s="19">
        <f t="shared" ref="K23:K28" si="13">ROUND(F23/2,0)</f>
        <v>0</v>
      </c>
      <c r="L23" s="21">
        <f t="shared" ref="L23:L28" si="14">ROUND((C23-F23),0)</f>
        <v>0</v>
      </c>
      <c r="M23" s="24">
        <f t="shared" ref="M23:M28" si="15">IFERROR(ROUND((L23/K23),1),0)</f>
        <v>0</v>
      </c>
      <c r="N23" s="19"/>
      <c r="O23" s="19"/>
      <c r="P23" s="19"/>
      <c r="Q23" s="19"/>
    </row>
    <row r="24" spans="1:17" ht="27.75">
      <c r="A24" s="17">
        <v>8</v>
      </c>
      <c r="B24" s="18" t="s">
        <v>29</v>
      </c>
      <c r="C24" s="19">
        <f>[2]V_МО_21!BS24</f>
        <v>29828</v>
      </c>
      <c r="D24" s="19">
        <v>7460</v>
      </c>
      <c r="E24" s="19">
        <v>4973</v>
      </c>
      <c r="F24" s="19">
        <f>[3]Итого!BS24</f>
        <v>5211</v>
      </c>
      <c r="G24" s="20">
        <f t="shared" si="9"/>
        <v>104.79</v>
      </c>
      <c r="H24" s="19">
        <f t="shared" si="10"/>
        <v>238</v>
      </c>
      <c r="I24" s="19">
        <f t="shared" si="11"/>
        <v>238</v>
      </c>
      <c r="J24" s="19">
        <f t="shared" si="12"/>
        <v>0</v>
      </c>
      <c r="K24" s="19">
        <f t="shared" si="13"/>
        <v>2606</v>
      </c>
      <c r="L24" s="21">
        <f t="shared" si="14"/>
        <v>24617</v>
      </c>
      <c r="M24" s="24">
        <f t="shared" si="15"/>
        <v>9.4</v>
      </c>
      <c r="N24" s="19"/>
      <c r="O24" s="19"/>
      <c r="P24" s="19"/>
      <c r="Q24" s="19"/>
    </row>
    <row r="25" spans="1:17" ht="27.75">
      <c r="A25" s="17">
        <v>9</v>
      </c>
      <c r="B25" s="18" t="s">
        <v>30</v>
      </c>
      <c r="C25" s="19">
        <f>[2]V_МО_21!BS25</f>
        <v>6372</v>
      </c>
      <c r="D25" s="19">
        <v>1594</v>
      </c>
      <c r="E25" s="19">
        <v>1063</v>
      </c>
      <c r="F25" s="19">
        <f>[3]Итого!BS25</f>
        <v>1302</v>
      </c>
      <c r="G25" s="20">
        <f t="shared" si="9"/>
        <v>122.48</v>
      </c>
      <c r="H25" s="19">
        <f t="shared" si="10"/>
        <v>239</v>
      </c>
      <c r="I25" s="19">
        <f t="shared" si="11"/>
        <v>239</v>
      </c>
      <c r="J25" s="19">
        <f t="shared" si="12"/>
        <v>0</v>
      </c>
      <c r="K25" s="19">
        <f t="shared" si="13"/>
        <v>651</v>
      </c>
      <c r="L25" s="21">
        <f t="shared" si="14"/>
        <v>5070</v>
      </c>
      <c r="M25" s="24">
        <f t="shared" si="15"/>
        <v>7.8</v>
      </c>
      <c r="N25" s="19">
        <v>11396</v>
      </c>
      <c r="O25" s="19">
        <v>-11396</v>
      </c>
      <c r="P25" s="19"/>
      <c r="Q25" s="19"/>
    </row>
    <row r="26" spans="1:17" ht="29.25" customHeight="1">
      <c r="A26" s="17">
        <v>10</v>
      </c>
      <c r="B26" s="18" t="s">
        <v>31</v>
      </c>
      <c r="C26" s="19">
        <f>[2]V_МО_21!BS26</f>
        <v>0</v>
      </c>
      <c r="D26" s="19">
        <v>0</v>
      </c>
      <c r="E26" s="19">
        <v>0</v>
      </c>
      <c r="F26" s="19">
        <f>[3]Итого!BS26</f>
        <v>0</v>
      </c>
      <c r="G26" s="20">
        <f t="shared" si="9"/>
        <v>0</v>
      </c>
      <c r="H26" s="19">
        <f t="shared" si="10"/>
        <v>0</v>
      </c>
      <c r="I26" s="19">
        <f t="shared" si="11"/>
        <v>0</v>
      </c>
      <c r="J26" s="19">
        <f t="shared" si="12"/>
        <v>0</v>
      </c>
      <c r="K26" s="19">
        <f t="shared" si="13"/>
        <v>0</v>
      </c>
      <c r="L26" s="21">
        <f t="shared" si="14"/>
        <v>0</v>
      </c>
      <c r="M26" s="24">
        <f t="shared" si="15"/>
        <v>0</v>
      </c>
      <c r="N26" s="19"/>
      <c r="O26" s="19"/>
      <c r="P26" s="19"/>
      <c r="Q26" s="19"/>
    </row>
    <row r="27" spans="1:17" ht="27.75">
      <c r="A27" s="17">
        <v>11</v>
      </c>
      <c r="B27" s="18" t="s">
        <v>32</v>
      </c>
      <c r="C27" s="19">
        <f>[2]V_МО_21!BS27</f>
        <v>7530</v>
      </c>
      <c r="D27" s="19">
        <v>1883</v>
      </c>
      <c r="E27" s="19">
        <v>1255</v>
      </c>
      <c r="F27" s="19">
        <f>[3]Итого!BS27</f>
        <v>1028</v>
      </c>
      <c r="G27" s="20">
        <f t="shared" si="9"/>
        <v>81.91</v>
      </c>
      <c r="H27" s="19">
        <f t="shared" si="10"/>
        <v>-227</v>
      </c>
      <c r="I27" s="19">
        <f t="shared" si="11"/>
        <v>0</v>
      </c>
      <c r="J27" s="19">
        <f t="shared" si="12"/>
        <v>-227</v>
      </c>
      <c r="K27" s="19">
        <f t="shared" si="13"/>
        <v>514</v>
      </c>
      <c r="L27" s="21">
        <f t="shared" si="14"/>
        <v>6502</v>
      </c>
      <c r="M27" s="24">
        <f t="shared" si="15"/>
        <v>12.6</v>
      </c>
      <c r="N27" s="19"/>
      <c r="O27" s="19"/>
      <c r="P27" s="19"/>
      <c r="Q27" s="19"/>
    </row>
    <row r="28" spans="1:17" ht="27.75">
      <c r="A28" s="17">
        <v>12</v>
      </c>
      <c r="B28" s="18" t="s">
        <v>33</v>
      </c>
      <c r="C28" s="19">
        <f>[2]V_МО_21!BS28</f>
        <v>0</v>
      </c>
      <c r="D28" s="19">
        <v>0</v>
      </c>
      <c r="E28" s="19">
        <v>0</v>
      </c>
      <c r="F28" s="19">
        <f>[3]Итого!BS28</f>
        <v>0</v>
      </c>
      <c r="G28" s="20">
        <f t="shared" si="9"/>
        <v>0</v>
      </c>
      <c r="H28" s="19">
        <f t="shared" si="10"/>
        <v>0</v>
      </c>
      <c r="I28" s="19">
        <f t="shared" si="11"/>
        <v>0</v>
      </c>
      <c r="J28" s="19">
        <f t="shared" si="12"/>
        <v>0</v>
      </c>
      <c r="K28" s="19">
        <f t="shared" si="13"/>
        <v>0</v>
      </c>
      <c r="L28" s="21">
        <f t="shared" si="14"/>
        <v>0</v>
      </c>
      <c r="M28" s="24">
        <f t="shared" si="15"/>
        <v>0</v>
      </c>
      <c r="N28" s="19"/>
      <c r="O28" s="19"/>
      <c r="P28" s="19"/>
      <c r="Q28" s="19"/>
    </row>
    <row r="29" spans="1:17" ht="27">
      <c r="A29" s="29"/>
      <c r="B29" s="30" t="s">
        <v>34</v>
      </c>
      <c r="C29" s="31">
        <f>SUM(C23:C28)</f>
        <v>43730</v>
      </c>
      <c r="D29" s="31">
        <v>10937</v>
      </c>
      <c r="E29" s="31">
        <v>7291</v>
      </c>
      <c r="F29" s="31">
        <f t="shared" ref="F29:Q29" si="16">SUM(F23:F28)</f>
        <v>7541</v>
      </c>
      <c r="G29" s="31">
        <f t="shared" si="16"/>
        <v>309.18</v>
      </c>
      <c r="H29" s="31">
        <f t="shared" si="16"/>
        <v>250</v>
      </c>
      <c r="I29" s="31">
        <f t="shared" si="16"/>
        <v>477</v>
      </c>
      <c r="J29" s="31">
        <f t="shared" si="16"/>
        <v>-227</v>
      </c>
      <c r="K29" s="31">
        <f t="shared" si="16"/>
        <v>3771</v>
      </c>
      <c r="L29" s="31">
        <f t="shared" si="16"/>
        <v>36189</v>
      </c>
      <c r="M29" s="31">
        <f t="shared" si="16"/>
        <v>29.799999999999997</v>
      </c>
      <c r="N29" s="31">
        <f t="shared" si="16"/>
        <v>11396</v>
      </c>
      <c r="O29" s="31">
        <f t="shared" si="16"/>
        <v>-11396</v>
      </c>
      <c r="P29" s="31">
        <f t="shared" si="16"/>
        <v>0</v>
      </c>
      <c r="Q29" s="31">
        <f t="shared" si="16"/>
        <v>0</v>
      </c>
    </row>
    <row r="30" spans="1:17" ht="29.25" customHeight="1">
      <c r="A30" s="17">
        <v>13</v>
      </c>
      <c r="B30" s="18" t="s">
        <v>35</v>
      </c>
      <c r="C30" s="19">
        <f>[2]V_МО_21!BS30</f>
        <v>0</v>
      </c>
      <c r="D30" s="19">
        <v>0</v>
      </c>
      <c r="E30" s="19">
        <v>0</v>
      </c>
      <c r="F30" s="19">
        <f>[3]Итого!BS30</f>
        <v>0</v>
      </c>
      <c r="G30" s="20">
        <f t="shared" ref="G30:G32" si="17">IFERROR(ROUND(F30/E30*100,2),0)</f>
        <v>0</v>
      </c>
      <c r="H30" s="19">
        <f t="shared" ref="H30:H32" si="18">ROUND(F30-E30,0)</f>
        <v>0</v>
      </c>
      <c r="I30" s="19">
        <f t="shared" ref="I30:I32" si="19">IFERROR(IF(H30&gt;0,H30,0),0)</f>
        <v>0</v>
      </c>
      <c r="J30" s="19">
        <f t="shared" ref="J30:J32" si="20">IFERROR(IF(H30&lt;0,H30,0),0)</f>
        <v>0</v>
      </c>
      <c r="K30" s="19">
        <f t="shared" ref="K30:K32" si="21">ROUND(F30/2,0)</f>
        <v>0</v>
      </c>
      <c r="L30" s="21">
        <f t="shared" ref="L30:L32" si="22">ROUND((C30-F30),0)</f>
        <v>0</v>
      </c>
      <c r="M30" s="24">
        <f t="shared" ref="M30:M32" si="23">IFERROR(ROUND((L30/K30),1),0)</f>
        <v>0</v>
      </c>
      <c r="N30" s="19"/>
      <c r="O30" s="19"/>
      <c r="P30" s="19"/>
      <c r="Q30" s="19"/>
    </row>
    <row r="31" spans="1:17" ht="35.25" customHeight="1">
      <c r="A31" s="17">
        <v>14</v>
      </c>
      <c r="B31" s="18" t="s">
        <v>36</v>
      </c>
      <c r="C31" s="19">
        <f>[2]V_МО_21!BS31</f>
        <v>7565</v>
      </c>
      <c r="D31" s="19">
        <v>1893</v>
      </c>
      <c r="E31" s="19">
        <v>1262</v>
      </c>
      <c r="F31" s="19">
        <f>[3]Итого!BS31</f>
        <v>890</v>
      </c>
      <c r="G31" s="20">
        <f t="shared" si="17"/>
        <v>70.52</v>
      </c>
      <c r="H31" s="19">
        <f t="shared" si="18"/>
        <v>-372</v>
      </c>
      <c r="I31" s="19">
        <f t="shared" si="19"/>
        <v>0</v>
      </c>
      <c r="J31" s="19">
        <f t="shared" si="20"/>
        <v>-372</v>
      </c>
      <c r="K31" s="19">
        <f t="shared" si="21"/>
        <v>445</v>
      </c>
      <c r="L31" s="21">
        <f t="shared" si="22"/>
        <v>6675</v>
      </c>
      <c r="M31" s="32">
        <f t="shared" si="23"/>
        <v>15</v>
      </c>
      <c r="N31" s="19">
        <v>532</v>
      </c>
      <c r="O31" s="19">
        <v>-532</v>
      </c>
      <c r="P31" s="19"/>
      <c r="Q31" s="23"/>
    </row>
    <row r="32" spans="1:17" ht="27.75">
      <c r="A32" s="17">
        <v>15</v>
      </c>
      <c r="B32" s="18" t="s">
        <v>37</v>
      </c>
      <c r="C32" s="19">
        <f>[2]V_МО_21!BS32</f>
        <v>12130</v>
      </c>
      <c r="D32" s="19">
        <v>3034</v>
      </c>
      <c r="E32" s="19">
        <v>2023</v>
      </c>
      <c r="F32" s="19">
        <f>[3]Итого!BS32</f>
        <v>1730</v>
      </c>
      <c r="G32" s="20">
        <f t="shared" si="17"/>
        <v>85.52</v>
      </c>
      <c r="H32" s="19">
        <f t="shared" si="18"/>
        <v>-293</v>
      </c>
      <c r="I32" s="19">
        <f t="shared" si="19"/>
        <v>0</v>
      </c>
      <c r="J32" s="19">
        <f t="shared" si="20"/>
        <v>-293</v>
      </c>
      <c r="K32" s="19">
        <f t="shared" si="21"/>
        <v>865</v>
      </c>
      <c r="L32" s="21">
        <f t="shared" si="22"/>
        <v>10400</v>
      </c>
      <c r="M32" s="24">
        <f t="shared" si="23"/>
        <v>12</v>
      </c>
      <c r="N32" s="19"/>
      <c r="O32" s="19"/>
      <c r="P32" s="19"/>
      <c r="Q32" s="19"/>
    </row>
    <row r="33" spans="1:17" ht="27">
      <c r="A33" s="29"/>
      <c r="B33" s="30" t="s">
        <v>38</v>
      </c>
      <c r="C33" s="31">
        <f>C30+C31+C32</f>
        <v>19695</v>
      </c>
      <c r="D33" s="31">
        <v>4927</v>
      </c>
      <c r="E33" s="31">
        <v>3285</v>
      </c>
      <c r="F33" s="31">
        <f t="shared" ref="F33:Q33" si="24">F30+F31+F32</f>
        <v>2620</v>
      </c>
      <c r="G33" s="31">
        <f t="shared" si="24"/>
        <v>156.04</v>
      </c>
      <c r="H33" s="31">
        <f t="shared" si="24"/>
        <v>-665</v>
      </c>
      <c r="I33" s="31">
        <f t="shared" si="24"/>
        <v>0</v>
      </c>
      <c r="J33" s="31">
        <f t="shared" si="24"/>
        <v>-665</v>
      </c>
      <c r="K33" s="31">
        <f t="shared" si="24"/>
        <v>1310</v>
      </c>
      <c r="L33" s="31">
        <f t="shared" si="24"/>
        <v>17075</v>
      </c>
      <c r="M33" s="31">
        <f t="shared" si="24"/>
        <v>27</v>
      </c>
      <c r="N33" s="31">
        <f t="shared" si="24"/>
        <v>532</v>
      </c>
      <c r="O33" s="31">
        <f t="shared" si="24"/>
        <v>-532</v>
      </c>
      <c r="P33" s="31">
        <f t="shared" si="24"/>
        <v>0</v>
      </c>
      <c r="Q33" s="31">
        <f t="shared" si="24"/>
        <v>0</v>
      </c>
    </row>
    <row r="34" spans="1:17" ht="27.75">
      <c r="A34" s="17">
        <v>16</v>
      </c>
      <c r="B34" s="18" t="s">
        <v>39</v>
      </c>
      <c r="C34" s="19">
        <f>[2]V_МО_21!BS34</f>
        <v>1831</v>
      </c>
      <c r="D34" s="19">
        <v>458</v>
      </c>
      <c r="E34" s="19">
        <v>305</v>
      </c>
      <c r="F34" s="19">
        <f>[3]Итого!BS34</f>
        <v>298</v>
      </c>
      <c r="G34" s="20">
        <f t="shared" ref="G34:G58" si="25">IFERROR(ROUND(F34/E34*100,2),0)</f>
        <v>97.7</v>
      </c>
      <c r="H34" s="19">
        <f t="shared" ref="H34:H58" si="26">ROUND(F34-E34,0)</f>
        <v>-7</v>
      </c>
      <c r="I34" s="19">
        <f t="shared" ref="I34:I58" si="27">IFERROR(IF(H34&gt;0,H34,0),0)</f>
        <v>0</v>
      </c>
      <c r="J34" s="19">
        <f t="shared" ref="J34:J58" si="28">IFERROR(IF(H34&lt;0,H34,0),0)</f>
        <v>-7</v>
      </c>
      <c r="K34" s="33">
        <f t="shared" ref="K34:K58" si="29">ROUND(F34/2,0)</f>
        <v>149</v>
      </c>
      <c r="L34" s="21">
        <f t="shared" ref="L34:L58" si="30">ROUND((C34-F34),0)</f>
        <v>1533</v>
      </c>
      <c r="M34" s="24">
        <f t="shared" ref="M34:M58" si="31">IFERROR(ROUND((L34/K34),1),0)</f>
        <v>10.3</v>
      </c>
      <c r="N34" s="19"/>
      <c r="O34" s="19"/>
      <c r="P34" s="19"/>
      <c r="Q34" s="19"/>
    </row>
    <row r="35" spans="1:17" ht="27.75">
      <c r="A35" s="17">
        <v>17</v>
      </c>
      <c r="B35" s="18" t="s">
        <v>40</v>
      </c>
      <c r="C35" s="19">
        <f>[2]V_МО_21!BS35</f>
        <v>1721</v>
      </c>
      <c r="D35" s="19">
        <v>430</v>
      </c>
      <c r="E35" s="19">
        <v>287</v>
      </c>
      <c r="F35" s="19">
        <f>[3]Итого!BS35</f>
        <v>158</v>
      </c>
      <c r="G35" s="25">
        <f t="shared" si="25"/>
        <v>55.05</v>
      </c>
      <c r="H35" s="19">
        <f t="shared" si="26"/>
        <v>-129</v>
      </c>
      <c r="I35" s="19">
        <f t="shared" si="27"/>
        <v>0</v>
      </c>
      <c r="J35" s="19">
        <f t="shared" si="28"/>
        <v>-129</v>
      </c>
      <c r="K35" s="33">
        <f t="shared" si="29"/>
        <v>79</v>
      </c>
      <c r="L35" s="21">
        <f t="shared" si="30"/>
        <v>1563</v>
      </c>
      <c r="M35" s="24">
        <f t="shared" si="31"/>
        <v>19.8</v>
      </c>
      <c r="N35" s="19"/>
      <c r="O35" s="19"/>
      <c r="P35" s="19"/>
      <c r="Q35" s="19"/>
    </row>
    <row r="36" spans="1:17" ht="27.75">
      <c r="A36" s="17">
        <v>18</v>
      </c>
      <c r="B36" s="18" t="s">
        <v>41</v>
      </c>
      <c r="C36" s="19">
        <f>[2]V_МО_21!BS36</f>
        <v>1874</v>
      </c>
      <c r="D36" s="19">
        <v>469</v>
      </c>
      <c r="E36" s="19">
        <v>313</v>
      </c>
      <c r="F36" s="19">
        <f>[3]Итого!BS36</f>
        <v>281</v>
      </c>
      <c r="G36" s="20">
        <f t="shared" si="25"/>
        <v>89.78</v>
      </c>
      <c r="H36" s="19">
        <f t="shared" si="26"/>
        <v>-32</v>
      </c>
      <c r="I36" s="19">
        <f t="shared" si="27"/>
        <v>0</v>
      </c>
      <c r="J36" s="19">
        <f t="shared" si="28"/>
        <v>-32</v>
      </c>
      <c r="K36" s="33">
        <f t="shared" si="29"/>
        <v>141</v>
      </c>
      <c r="L36" s="21">
        <f t="shared" si="30"/>
        <v>1593</v>
      </c>
      <c r="M36" s="24">
        <f t="shared" si="31"/>
        <v>11.3</v>
      </c>
      <c r="N36" s="19"/>
      <c r="O36" s="19"/>
      <c r="P36" s="19"/>
      <c r="Q36" s="19"/>
    </row>
    <row r="37" spans="1:17" ht="27.75">
      <c r="A37" s="17">
        <v>19</v>
      </c>
      <c r="B37" s="18" t="s">
        <v>42</v>
      </c>
      <c r="C37" s="19">
        <f>[2]V_МО_21!BS37</f>
        <v>4546</v>
      </c>
      <c r="D37" s="19">
        <v>1138</v>
      </c>
      <c r="E37" s="19">
        <v>759</v>
      </c>
      <c r="F37" s="19">
        <f>[3]Итого!BS37</f>
        <v>590</v>
      </c>
      <c r="G37" s="20">
        <f t="shared" si="25"/>
        <v>77.73</v>
      </c>
      <c r="H37" s="19">
        <f t="shared" si="26"/>
        <v>-169</v>
      </c>
      <c r="I37" s="19">
        <f t="shared" si="27"/>
        <v>0</v>
      </c>
      <c r="J37" s="19">
        <f t="shared" si="28"/>
        <v>-169</v>
      </c>
      <c r="K37" s="33">
        <f t="shared" si="29"/>
        <v>295</v>
      </c>
      <c r="L37" s="21">
        <f t="shared" si="30"/>
        <v>3956</v>
      </c>
      <c r="M37" s="24">
        <f t="shared" si="31"/>
        <v>13.4</v>
      </c>
      <c r="N37" s="34"/>
      <c r="O37" s="34"/>
      <c r="P37" s="34"/>
      <c r="Q37" s="34"/>
    </row>
    <row r="38" spans="1:17" ht="27.75">
      <c r="A38" s="17">
        <v>20</v>
      </c>
      <c r="B38" s="18" t="s">
        <v>43</v>
      </c>
      <c r="C38" s="19">
        <f>[2]V_МО_21!BS38</f>
        <v>1511</v>
      </c>
      <c r="D38" s="19">
        <v>377</v>
      </c>
      <c r="E38" s="19">
        <v>251</v>
      </c>
      <c r="F38" s="19">
        <f>[3]Итого!BS38</f>
        <v>219</v>
      </c>
      <c r="G38" s="20">
        <f t="shared" si="25"/>
        <v>87.25</v>
      </c>
      <c r="H38" s="19">
        <f t="shared" si="26"/>
        <v>-32</v>
      </c>
      <c r="I38" s="19">
        <f t="shared" si="27"/>
        <v>0</v>
      </c>
      <c r="J38" s="19">
        <f t="shared" si="28"/>
        <v>-32</v>
      </c>
      <c r="K38" s="33">
        <f t="shared" si="29"/>
        <v>110</v>
      </c>
      <c r="L38" s="21">
        <f t="shared" si="30"/>
        <v>1292</v>
      </c>
      <c r="M38" s="24">
        <f t="shared" si="31"/>
        <v>11.7</v>
      </c>
      <c r="N38" s="34"/>
      <c r="O38" s="34"/>
      <c r="P38" s="34"/>
      <c r="Q38" s="34"/>
    </row>
    <row r="39" spans="1:17" ht="27.75">
      <c r="A39" s="17">
        <v>21</v>
      </c>
      <c r="B39" s="18" t="s">
        <v>44</v>
      </c>
      <c r="C39" s="19">
        <f>[2]V_МО_21!BS39</f>
        <v>527</v>
      </c>
      <c r="D39" s="19">
        <v>132</v>
      </c>
      <c r="E39" s="19">
        <v>88</v>
      </c>
      <c r="F39" s="19">
        <f>[3]Итого!BS39</f>
        <v>49</v>
      </c>
      <c r="G39" s="25">
        <f t="shared" si="25"/>
        <v>55.68</v>
      </c>
      <c r="H39" s="19">
        <f t="shared" si="26"/>
        <v>-39</v>
      </c>
      <c r="I39" s="19">
        <f t="shared" si="27"/>
        <v>0</v>
      </c>
      <c r="J39" s="19">
        <f t="shared" si="28"/>
        <v>-39</v>
      </c>
      <c r="K39" s="33">
        <f t="shared" si="29"/>
        <v>25</v>
      </c>
      <c r="L39" s="21">
        <f t="shared" si="30"/>
        <v>478</v>
      </c>
      <c r="M39" s="24">
        <f t="shared" si="31"/>
        <v>19.100000000000001</v>
      </c>
      <c r="N39" s="34"/>
      <c r="O39" s="34"/>
      <c r="P39" s="34"/>
      <c r="Q39" s="34"/>
    </row>
    <row r="40" spans="1:17" ht="27.75">
      <c r="A40" s="17">
        <v>22</v>
      </c>
      <c r="B40" s="18" t="s">
        <v>45</v>
      </c>
      <c r="C40" s="19">
        <f>[2]V_МО_21!BS40</f>
        <v>7037</v>
      </c>
      <c r="D40" s="19">
        <v>1761</v>
      </c>
      <c r="E40" s="19">
        <v>1174</v>
      </c>
      <c r="F40" s="19">
        <f>[3]Итого!BS40</f>
        <v>962</v>
      </c>
      <c r="G40" s="20">
        <f t="shared" si="25"/>
        <v>81.94</v>
      </c>
      <c r="H40" s="19">
        <f t="shared" si="26"/>
        <v>-212</v>
      </c>
      <c r="I40" s="19">
        <f t="shared" si="27"/>
        <v>0</v>
      </c>
      <c r="J40" s="19">
        <f t="shared" si="28"/>
        <v>-212</v>
      </c>
      <c r="K40" s="33">
        <f t="shared" si="29"/>
        <v>481</v>
      </c>
      <c r="L40" s="21">
        <f t="shared" si="30"/>
        <v>6075</v>
      </c>
      <c r="M40" s="24">
        <f t="shared" si="31"/>
        <v>12.6</v>
      </c>
      <c r="N40" s="34"/>
      <c r="O40" s="34"/>
      <c r="P40" s="34"/>
      <c r="Q40" s="34"/>
    </row>
    <row r="41" spans="1:17" ht="27.75">
      <c r="A41" s="17">
        <v>23</v>
      </c>
      <c r="B41" s="18" t="s">
        <v>46</v>
      </c>
      <c r="C41" s="19">
        <f>[2]V_МО_21!BS41</f>
        <v>2277</v>
      </c>
      <c r="D41" s="19">
        <v>571</v>
      </c>
      <c r="E41" s="19">
        <v>381</v>
      </c>
      <c r="F41" s="19">
        <f>[3]Итого!BS41</f>
        <v>236</v>
      </c>
      <c r="G41" s="20">
        <f t="shared" si="25"/>
        <v>61.94</v>
      </c>
      <c r="H41" s="19">
        <f t="shared" si="26"/>
        <v>-145</v>
      </c>
      <c r="I41" s="19">
        <f t="shared" si="27"/>
        <v>0</v>
      </c>
      <c r="J41" s="19">
        <f t="shared" si="28"/>
        <v>-145</v>
      </c>
      <c r="K41" s="33">
        <f t="shared" si="29"/>
        <v>118</v>
      </c>
      <c r="L41" s="21">
        <f t="shared" si="30"/>
        <v>2041</v>
      </c>
      <c r="M41" s="24">
        <f t="shared" si="31"/>
        <v>17.3</v>
      </c>
      <c r="N41" s="34"/>
      <c r="O41" s="34"/>
      <c r="P41" s="34"/>
      <c r="Q41" s="34"/>
    </row>
    <row r="42" spans="1:17" ht="27.75">
      <c r="A42" s="17">
        <v>24</v>
      </c>
      <c r="B42" s="18" t="s">
        <v>47</v>
      </c>
      <c r="C42" s="19">
        <f>[2]V_МО_21!BS42</f>
        <v>879</v>
      </c>
      <c r="D42" s="19">
        <v>220</v>
      </c>
      <c r="E42" s="19">
        <v>147</v>
      </c>
      <c r="F42" s="19">
        <f>[3]Итого!BS42</f>
        <v>57</v>
      </c>
      <c r="G42" s="25">
        <f t="shared" si="25"/>
        <v>38.78</v>
      </c>
      <c r="H42" s="19">
        <f t="shared" si="26"/>
        <v>-90</v>
      </c>
      <c r="I42" s="19">
        <f t="shared" si="27"/>
        <v>0</v>
      </c>
      <c r="J42" s="19">
        <f t="shared" si="28"/>
        <v>-90</v>
      </c>
      <c r="K42" s="33">
        <f t="shared" si="29"/>
        <v>29</v>
      </c>
      <c r="L42" s="21">
        <f t="shared" si="30"/>
        <v>822</v>
      </c>
      <c r="M42" s="24">
        <f t="shared" si="31"/>
        <v>28.3</v>
      </c>
      <c r="N42" s="34"/>
      <c r="O42" s="34"/>
      <c r="P42" s="34"/>
      <c r="Q42" s="34"/>
    </row>
    <row r="43" spans="1:17" ht="27.75">
      <c r="A43" s="17">
        <v>25</v>
      </c>
      <c r="B43" s="18" t="s">
        <v>48</v>
      </c>
      <c r="C43" s="19">
        <f>[2]V_МО_21!BS43</f>
        <v>741</v>
      </c>
      <c r="D43" s="19">
        <v>185</v>
      </c>
      <c r="E43" s="19">
        <v>123</v>
      </c>
      <c r="F43" s="19">
        <f>[3]Итого!BS43</f>
        <v>116</v>
      </c>
      <c r="G43" s="20">
        <f t="shared" si="25"/>
        <v>94.31</v>
      </c>
      <c r="H43" s="19">
        <f t="shared" si="26"/>
        <v>-7</v>
      </c>
      <c r="I43" s="19">
        <f t="shared" si="27"/>
        <v>0</v>
      </c>
      <c r="J43" s="19">
        <f t="shared" si="28"/>
        <v>-7</v>
      </c>
      <c r="K43" s="33">
        <f t="shared" si="29"/>
        <v>58</v>
      </c>
      <c r="L43" s="21">
        <f t="shared" si="30"/>
        <v>625</v>
      </c>
      <c r="M43" s="24">
        <f t="shared" si="31"/>
        <v>10.8</v>
      </c>
      <c r="N43" s="34"/>
      <c r="O43" s="34"/>
      <c r="P43" s="34"/>
      <c r="Q43" s="34"/>
    </row>
    <row r="44" spans="1:17" ht="27.75">
      <c r="A44" s="17">
        <v>26</v>
      </c>
      <c r="B44" s="18" t="s">
        <v>49</v>
      </c>
      <c r="C44" s="19">
        <f>[2]V_МО_21!BS44</f>
        <v>2095</v>
      </c>
      <c r="D44" s="19">
        <v>525</v>
      </c>
      <c r="E44" s="19">
        <v>350</v>
      </c>
      <c r="F44" s="19">
        <f>[3]Итого!BS44</f>
        <v>267</v>
      </c>
      <c r="G44" s="20">
        <f t="shared" si="25"/>
        <v>76.290000000000006</v>
      </c>
      <c r="H44" s="19">
        <f t="shared" si="26"/>
        <v>-83</v>
      </c>
      <c r="I44" s="19">
        <f t="shared" si="27"/>
        <v>0</v>
      </c>
      <c r="J44" s="19">
        <f t="shared" si="28"/>
        <v>-83</v>
      </c>
      <c r="K44" s="33">
        <f t="shared" si="29"/>
        <v>134</v>
      </c>
      <c r="L44" s="21">
        <f t="shared" si="30"/>
        <v>1828</v>
      </c>
      <c r="M44" s="24">
        <f t="shared" si="31"/>
        <v>13.6</v>
      </c>
      <c r="N44" s="34"/>
      <c r="O44" s="34"/>
      <c r="P44" s="34"/>
      <c r="Q44" s="34"/>
    </row>
    <row r="45" spans="1:17" ht="27.75">
      <c r="A45" s="17">
        <v>27</v>
      </c>
      <c r="B45" s="18" t="s">
        <v>50</v>
      </c>
      <c r="C45" s="19">
        <f>[2]V_МО_21!BS45</f>
        <v>8203</v>
      </c>
      <c r="D45" s="19">
        <v>2053</v>
      </c>
      <c r="E45" s="19">
        <v>1369</v>
      </c>
      <c r="F45" s="35">
        <f>[3]Итого!BS45</f>
        <v>1236</v>
      </c>
      <c r="G45" s="20">
        <f t="shared" si="25"/>
        <v>90.28</v>
      </c>
      <c r="H45" s="19">
        <f t="shared" si="26"/>
        <v>-133</v>
      </c>
      <c r="I45" s="19">
        <f t="shared" si="27"/>
        <v>0</v>
      </c>
      <c r="J45" s="19">
        <f t="shared" si="28"/>
        <v>-133</v>
      </c>
      <c r="K45" s="33">
        <f t="shared" si="29"/>
        <v>618</v>
      </c>
      <c r="L45" s="21">
        <f t="shared" si="30"/>
        <v>6967</v>
      </c>
      <c r="M45" s="32">
        <f t="shared" si="31"/>
        <v>11.3</v>
      </c>
      <c r="N45" s="36">
        <v>2335</v>
      </c>
      <c r="O45" s="36">
        <v>-2335</v>
      </c>
      <c r="P45" s="36"/>
      <c r="Q45" s="23"/>
    </row>
    <row r="46" spans="1:17" ht="27.75">
      <c r="A46" s="17">
        <v>28</v>
      </c>
      <c r="B46" s="18" t="s">
        <v>51</v>
      </c>
      <c r="C46" s="19">
        <f>[2]V_МО_21!BS46</f>
        <v>2841</v>
      </c>
      <c r="D46" s="19">
        <v>711</v>
      </c>
      <c r="E46" s="19">
        <v>474</v>
      </c>
      <c r="F46" s="19">
        <f>[3]Итого!BS46</f>
        <v>189</v>
      </c>
      <c r="G46" s="25">
        <f t="shared" si="25"/>
        <v>39.869999999999997</v>
      </c>
      <c r="H46" s="19">
        <f t="shared" si="26"/>
        <v>-285</v>
      </c>
      <c r="I46" s="19">
        <f t="shared" si="27"/>
        <v>0</v>
      </c>
      <c r="J46" s="19">
        <f t="shared" si="28"/>
        <v>-285</v>
      </c>
      <c r="K46" s="33">
        <f t="shared" si="29"/>
        <v>95</v>
      </c>
      <c r="L46" s="21">
        <f t="shared" si="30"/>
        <v>2652</v>
      </c>
      <c r="M46" s="24">
        <f t="shared" si="31"/>
        <v>27.9</v>
      </c>
      <c r="N46" s="36"/>
      <c r="O46" s="36"/>
      <c r="P46" s="36"/>
      <c r="Q46" s="36"/>
    </row>
    <row r="47" spans="1:17" ht="29.25" customHeight="1">
      <c r="A47" s="17">
        <v>29</v>
      </c>
      <c r="B47" s="18" t="s">
        <v>52</v>
      </c>
      <c r="C47" s="19">
        <f>[2]V_МО_21!BS47</f>
        <v>7256</v>
      </c>
      <c r="D47" s="19">
        <v>1816</v>
      </c>
      <c r="E47" s="19">
        <v>1211</v>
      </c>
      <c r="F47" s="19">
        <f>[3]Итого!BS47</f>
        <v>1227</v>
      </c>
      <c r="G47" s="20">
        <f t="shared" si="25"/>
        <v>101.32</v>
      </c>
      <c r="H47" s="19">
        <f t="shared" si="26"/>
        <v>16</v>
      </c>
      <c r="I47" s="19">
        <f t="shared" si="27"/>
        <v>16</v>
      </c>
      <c r="J47" s="19">
        <f t="shared" si="28"/>
        <v>0</v>
      </c>
      <c r="K47" s="33">
        <f t="shared" si="29"/>
        <v>614</v>
      </c>
      <c r="L47" s="21">
        <f t="shared" si="30"/>
        <v>6029</v>
      </c>
      <c r="M47" s="24">
        <f t="shared" si="31"/>
        <v>9.8000000000000007</v>
      </c>
      <c r="N47" s="34"/>
      <c r="O47" s="34"/>
      <c r="P47" s="34"/>
      <c r="Q47" s="34"/>
    </row>
    <row r="48" spans="1:17" ht="27.75">
      <c r="A48" s="17">
        <v>30</v>
      </c>
      <c r="B48" s="18" t="s">
        <v>53</v>
      </c>
      <c r="C48" s="19">
        <f>[2]V_МО_21!BS48</f>
        <v>1194</v>
      </c>
      <c r="D48" s="19">
        <v>299</v>
      </c>
      <c r="E48" s="19">
        <v>199</v>
      </c>
      <c r="F48" s="19">
        <f>[3]Итого!BS48</f>
        <v>163</v>
      </c>
      <c r="G48" s="20">
        <f t="shared" si="25"/>
        <v>81.91</v>
      </c>
      <c r="H48" s="19">
        <f t="shared" si="26"/>
        <v>-36</v>
      </c>
      <c r="I48" s="19">
        <f t="shared" si="27"/>
        <v>0</v>
      </c>
      <c r="J48" s="19">
        <f t="shared" si="28"/>
        <v>-36</v>
      </c>
      <c r="K48" s="33">
        <f t="shared" si="29"/>
        <v>82</v>
      </c>
      <c r="L48" s="21">
        <f t="shared" si="30"/>
        <v>1031</v>
      </c>
      <c r="M48" s="24">
        <f t="shared" si="31"/>
        <v>12.6</v>
      </c>
      <c r="N48" s="34"/>
      <c r="O48" s="34"/>
      <c r="P48" s="34"/>
      <c r="Q48" s="34"/>
    </row>
    <row r="49" spans="1:17" ht="27.75">
      <c r="A49" s="17">
        <v>31</v>
      </c>
      <c r="B49" s="18" t="s">
        <v>54</v>
      </c>
      <c r="C49" s="19">
        <f>[2]V_МО_21!BS49</f>
        <v>1292</v>
      </c>
      <c r="D49" s="19">
        <v>324</v>
      </c>
      <c r="E49" s="19">
        <v>216</v>
      </c>
      <c r="F49" s="19">
        <f>[3]Итого!BS49</f>
        <v>197</v>
      </c>
      <c r="G49" s="20">
        <f t="shared" si="25"/>
        <v>91.2</v>
      </c>
      <c r="H49" s="19">
        <f t="shared" si="26"/>
        <v>-19</v>
      </c>
      <c r="I49" s="19">
        <f t="shared" si="27"/>
        <v>0</v>
      </c>
      <c r="J49" s="19">
        <f t="shared" si="28"/>
        <v>-19</v>
      </c>
      <c r="K49" s="33">
        <f t="shared" si="29"/>
        <v>99</v>
      </c>
      <c r="L49" s="21">
        <f t="shared" si="30"/>
        <v>1095</v>
      </c>
      <c r="M49" s="24">
        <f t="shared" si="31"/>
        <v>11.1</v>
      </c>
      <c r="N49" s="34"/>
      <c r="O49" s="34"/>
      <c r="P49" s="34"/>
      <c r="Q49" s="34"/>
    </row>
    <row r="50" spans="1:17" ht="27.75">
      <c r="A50" s="17">
        <v>32</v>
      </c>
      <c r="B50" s="18" t="s">
        <v>55</v>
      </c>
      <c r="C50" s="19">
        <f>[2]V_МО_21!BS50</f>
        <v>2001</v>
      </c>
      <c r="D50" s="19">
        <v>500</v>
      </c>
      <c r="E50" s="19">
        <v>333</v>
      </c>
      <c r="F50" s="19">
        <f>[3]Итого!BS50</f>
        <v>425</v>
      </c>
      <c r="G50" s="20">
        <f t="shared" si="25"/>
        <v>127.63</v>
      </c>
      <c r="H50" s="19">
        <f t="shared" si="26"/>
        <v>92</v>
      </c>
      <c r="I50" s="19">
        <f t="shared" si="27"/>
        <v>92</v>
      </c>
      <c r="J50" s="19">
        <f t="shared" si="28"/>
        <v>0</v>
      </c>
      <c r="K50" s="33">
        <f t="shared" si="29"/>
        <v>213</v>
      </c>
      <c r="L50" s="21">
        <f t="shared" si="30"/>
        <v>1576</v>
      </c>
      <c r="M50" s="24">
        <f t="shared" si="31"/>
        <v>7.4</v>
      </c>
      <c r="N50" s="34"/>
      <c r="O50" s="34"/>
      <c r="P50" s="34"/>
      <c r="Q50" s="34"/>
    </row>
    <row r="51" spans="1:17" ht="27.75">
      <c r="A51" s="17">
        <v>33</v>
      </c>
      <c r="B51" s="18" t="s">
        <v>56</v>
      </c>
      <c r="C51" s="19">
        <f>[2]V_МО_21!BS51</f>
        <v>878</v>
      </c>
      <c r="D51" s="19">
        <v>220</v>
      </c>
      <c r="E51" s="19">
        <v>147</v>
      </c>
      <c r="F51" s="19">
        <f>[3]Итого!BS51</f>
        <v>77</v>
      </c>
      <c r="G51" s="25">
        <f t="shared" si="25"/>
        <v>52.38</v>
      </c>
      <c r="H51" s="19">
        <f t="shared" si="26"/>
        <v>-70</v>
      </c>
      <c r="I51" s="19">
        <f t="shared" si="27"/>
        <v>0</v>
      </c>
      <c r="J51" s="19">
        <f t="shared" si="28"/>
        <v>-70</v>
      </c>
      <c r="K51" s="33">
        <f t="shared" si="29"/>
        <v>39</v>
      </c>
      <c r="L51" s="21">
        <f t="shared" si="30"/>
        <v>801</v>
      </c>
      <c r="M51" s="24">
        <f t="shared" si="31"/>
        <v>20.5</v>
      </c>
      <c r="N51" s="34"/>
      <c r="O51" s="34"/>
      <c r="P51" s="34"/>
      <c r="Q51" s="34"/>
    </row>
    <row r="52" spans="1:17" ht="46.5">
      <c r="A52" s="17">
        <v>34</v>
      </c>
      <c r="B52" s="18" t="s">
        <v>57</v>
      </c>
      <c r="C52" s="19">
        <f>[2]V_МО_21!BS52</f>
        <v>0</v>
      </c>
      <c r="D52" s="19">
        <v>0</v>
      </c>
      <c r="E52" s="19">
        <v>0</v>
      </c>
      <c r="F52" s="19">
        <f>[3]Итого!BS52</f>
        <v>0</v>
      </c>
      <c r="G52" s="20">
        <f t="shared" si="25"/>
        <v>0</v>
      </c>
      <c r="H52" s="19">
        <f t="shared" si="26"/>
        <v>0</v>
      </c>
      <c r="I52" s="19">
        <f t="shared" si="27"/>
        <v>0</v>
      </c>
      <c r="J52" s="19">
        <f t="shared" si="28"/>
        <v>0</v>
      </c>
      <c r="K52" s="33">
        <f t="shared" si="29"/>
        <v>0</v>
      </c>
      <c r="L52" s="21">
        <f t="shared" si="30"/>
        <v>0</v>
      </c>
      <c r="M52" s="24">
        <f t="shared" si="31"/>
        <v>0</v>
      </c>
      <c r="N52" s="34"/>
      <c r="O52" s="34"/>
      <c r="P52" s="34"/>
      <c r="Q52" s="34"/>
    </row>
    <row r="53" spans="1:17" ht="46.5">
      <c r="A53" s="17">
        <v>35</v>
      </c>
      <c r="B53" s="18" t="s">
        <v>58</v>
      </c>
      <c r="C53" s="19">
        <f>[2]V_МО_21!BS53</f>
        <v>7419</v>
      </c>
      <c r="D53" s="19">
        <v>1855</v>
      </c>
      <c r="E53" s="19">
        <v>1237</v>
      </c>
      <c r="F53" s="19">
        <f>[3]Итого!BS53</f>
        <v>1413</v>
      </c>
      <c r="G53" s="20">
        <f t="shared" si="25"/>
        <v>114.23</v>
      </c>
      <c r="H53" s="19">
        <f t="shared" si="26"/>
        <v>176</v>
      </c>
      <c r="I53" s="19">
        <f t="shared" si="27"/>
        <v>176</v>
      </c>
      <c r="J53" s="19">
        <f t="shared" si="28"/>
        <v>0</v>
      </c>
      <c r="K53" s="33">
        <f t="shared" si="29"/>
        <v>707</v>
      </c>
      <c r="L53" s="21">
        <f t="shared" si="30"/>
        <v>6006</v>
      </c>
      <c r="M53" s="22">
        <f t="shared" si="31"/>
        <v>8.5</v>
      </c>
      <c r="N53" s="34">
        <v>10613</v>
      </c>
      <c r="O53" s="34">
        <v>-10613</v>
      </c>
      <c r="P53" s="34"/>
      <c r="Q53" s="23"/>
    </row>
    <row r="54" spans="1:17" ht="35.25" customHeight="1">
      <c r="A54" s="17">
        <v>36</v>
      </c>
      <c r="B54" s="18" t="s">
        <v>59</v>
      </c>
      <c r="C54" s="19">
        <f>[2]V_МО_21!BS54</f>
        <v>0</v>
      </c>
      <c r="D54" s="19">
        <v>0</v>
      </c>
      <c r="E54" s="19">
        <v>0</v>
      </c>
      <c r="F54" s="19">
        <f>[3]Итого!BS54</f>
        <v>0</v>
      </c>
      <c r="G54" s="20">
        <f t="shared" si="25"/>
        <v>0</v>
      </c>
      <c r="H54" s="19">
        <f t="shared" si="26"/>
        <v>0</v>
      </c>
      <c r="I54" s="19">
        <f t="shared" si="27"/>
        <v>0</v>
      </c>
      <c r="J54" s="19">
        <f t="shared" si="28"/>
        <v>0</v>
      </c>
      <c r="K54" s="33">
        <f t="shared" si="29"/>
        <v>0</v>
      </c>
      <c r="L54" s="21">
        <f t="shared" si="30"/>
        <v>0</v>
      </c>
      <c r="M54" s="24">
        <f t="shared" si="31"/>
        <v>0</v>
      </c>
      <c r="N54" s="34"/>
      <c r="O54" s="34"/>
      <c r="P54" s="34"/>
      <c r="Q54" s="34"/>
    </row>
    <row r="55" spans="1:17" ht="37.5" customHeight="1">
      <c r="A55" s="17">
        <v>37</v>
      </c>
      <c r="B55" s="18" t="s">
        <v>60</v>
      </c>
      <c r="C55" s="19">
        <f>[2]V_МО_21!BS55</f>
        <v>0</v>
      </c>
      <c r="D55" s="19">
        <v>0</v>
      </c>
      <c r="E55" s="19">
        <v>0</v>
      </c>
      <c r="F55" s="19">
        <f>[3]Итого!BS55</f>
        <v>0</v>
      </c>
      <c r="G55" s="20">
        <f t="shared" si="25"/>
        <v>0</v>
      </c>
      <c r="H55" s="19">
        <f t="shared" si="26"/>
        <v>0</v>
      </c>
      <c r="I55" s="19">
        <f t="shared" si="27"/>
        <v>0</v>
      </c>
      <c r="J55" s="19">
        <f t="shared" si="28"/>
        <v>0</v>
      </c>
      <c r="K55" s="33">
        <f t="shared" si="29"/>
        <v>0</v>
      </c>
      <c r="L55" s="21">
        <f t="shared" si="30"/>
        <v>0</v>
      </c>
      <c r="M55" s="24">
        <f t="shared" si="31"/>
        <v>0</v>
      </c>
      <c r="N55" s="34"/>
      <c r="O55" s="34"/>
      <c r="P55" s="34"/>
      <c r="Q55" s="34"/>
    </row>
    <row r="56" spans="1:17" ht="27.75">
      <c r="A56" s="17">
        <v>38</v>
      </c>
      <c r="B56" s="18" t="s">
        <v>61</v>
      </c>
      <c r="C56" s="19">
        <f>[2]V_МО_21!BS56</f>
        <v>0</v>
      </c>
      <c r="D56" s="19">
        <v>0</v>
      </c>
      <c r="E56" s="19">
        <v>0</v>
      </c>
      <c r="F56" s="19">
        <f>[3]Итого!BS56</f>
        <v>0</v>
      </c>
      <c r="G56" s="20">
        <f t="shared" si="25"/>
        <v>0</v>
      </c>
      <c r="H56" s="19">
        <f t="shared" si="26"/>
        <v>0</v>
      </c>
      <c r="I56" s="19">
        <f t="shared" si="27"/>
        <v>0</v>
      </c>
      <c r="J56" s="19">
        <f t="shared" si="28"/>
        <v>0</v>
      </c>
      <c r="K56" s="33">
        <f t="shared" si="29"/>
        <v>0</v>
      </c>
      <c r="L56" s="21">
        <f t="shared" si="30"/>
        <v>0</v>
      </c>
      <c r="M56" s="22">
        <f t="shared" si="31"/>
        <v>0</v>
      </c>
      <c r="N56" s="34">
        <v>350</v>
      </c>
      <c r="O56" s="34">
        <v>-350</v>
      </c>
      <c r="P56" s="34"/>
      <c r="Q56" s="23"/>
    </row>
    <row r="57" spans="1:17" ht="51.75" customHeight="1">
      <c r="A57" s="17">
        <v>39</v>
      </c>
      <c r="B57" s="18" t="s">
        <v>62</v>
      </c>
      <c r="C57" s="19">
        <f>[2]V_МО_21!BS57</f>
        <v>593</v>
      </c>
      <c r="D57" s="19">
        <v>148</v>
      </c>
      <c r="E57" s="19">
        <v>99</v>
      </c>
      <c r="F57" s="19">
        <f>[3]Итого!BS57</f>
        <v>108</v>
      </c>
      <c r="G57" s="20">
        <f t="shared" si="25"/>
        <v>109.09</v>
      </c>
      <c r="H57" s="19">
        <f t="shared" si="26"/>
        <v>9</v>
      </c>
      <c r="I57" s="19">
        <f t="shared" si="27"/>
        <v>9</v>
      </c>
      <c r="J57" s="19">
        <f t="shared" si="28"/>
        <v>0</v>
      </c>
      <c r="K57" s="33">
        <f t="shared" si="29"/>
        <v>54</v>
      </c>
      <c r="L57" s="21">
        <f t="shared" si="30"/>
        <v>485</v>
      </c>
      <c r="M57" s="24">
        <f t="shared" si="31"/>
        <v>9</v>
      </c>
      <c r="N57" s="34"/>
      <c r="O57" s="34"/>
      <c r="P57" s="34"/>
      <c r="Q57" s="36"/>
    </row>
    <row r="58" spans="1:17" ht="51.75" customHeight="1">
      <c r="A58" s="17">
        <v>39</v>
      </c>
      <c r="B58" s="18" t="s">
        <v>63</v>
      </c>
      <c r="C58" s="19">
        <f>[2]V_МО_21!BS58</f>
        <v>0</v>
      </c>
      <c r="D58" s="19">
        <v>0</v>
      </c>
      <c r="E58" s="19">
        <v>0</v>
      </c>
      <c r="F58" s="19">
        <f>[3]Итого!BS58</f>
        <v>0</v>
      </c>
      <c r="G58" s="20">
        <f t="shared" si="25"/>
        <v>0</v>
      </c>
      <c r="H58" s="19">
        <f t="shared" si="26"/>
        <v>0</v>
      </c>
      <c r="I58" s="19">
        <f t="shared" si="27"/>
        <v>0</v>
      </c>
      <c r="J58" s="19">
        <f t="shared" si="28"/>
        <v>0</v>
      </c>
      <c r="K58" s="33">
        <f t="shared" si="29"/>
        <v>0</v>
      </c>
      <c r="L58" s="21">
        <f t="shared" si="30"/>
        <v>0</v>
      </c>
      <c r="M58" s="24">
        <f t="shared" si="31"/>
        <v>0</v>
      </c>
      <c r="N58" s="34"/>
      <c r="O58" s="34"/>
      <c r="P58" s="34"/>
      <c r="Q58" s="34"/>
    </row>
    <row r="59" spans="1:17" ht="39">
      <c r="A59" s="29"/>
      <c r="B59" s="37" t="s">
        <v>64</v>
      </c>
      <c r="C59" s="31">
        <f>SUM(C34:C58)</f>
        <v>56716</v>
      </c>
      <c r="D59" s="31">
        <v>14192</v>
      </c>
      <c r="E59" s="31">
        <v>9463</v>
      </c>
      <c r="F59" s="31">
        <f t="shared" ref="F59:Q59" si="32">SUM(F34:F58)</f>
        <v>8268</v>
      </c>
      <c r="G59" s="31">
        <f t="shared" si="32"/>
        <v>1624.36</v>
      </c>
      <c r="H59" s="31">
        <f t="shared" si="32"/>
        <v>-1195</v>
      </c>
      <c r="I59" s="31">
        <f t="shared" si="32"/>
        <v>293</v>
      </c>
      <c r="J59" s="31">
        <f t="shared" si="32"/>
        <v>-1488</v>
      </c>
      <c r="K59" s="31">
        <f t="shared" si="32"/>
        <v>4140</v>
      </c>
      <c r="L59" s="31">
        <f t="shared" si="32"/>
        <v>48448</v>
      </c>
      <c r="M59" s="31">
        <f t="shared" si="32"/>
        <v>286.3</v>
      </c>
      <c r="N59" s="31">
        <f t="shared" si="32"/>
        <v>13298</v>
      </c>
      <c r="O59" s="31">
        <f t="shared" si="32"/>
        <v>-13298</v>
      </c>
      <c r="P59" s="31">
        <f t="shared" si="32"/>
        <v>0</v>
      </c>
      <c r="Q59" s="31">
        <f t="shared" si="32"/>
        <v>0</v>
      </c>
    </row>
    <row r="60" spans="1:17" ht="27">
      <c r="A60" s="29"/>
      <c r="B60" s="38" t="s">
        <v>65</v>
      </c>
      <c r="C60" s="31">
        <f t="shared" ref="C60" si="33">C59+C33+C29+C22</f>
        <v>196108</v>
      </c>
      <c r="D60" s="31">
        <v>49054</v>
      </c>
      <c r="E60" s="31">
        <v>32705</v>
      </c>
      <c r="F60" s="31">
        <f t="shared" ref="F60:Q60" si="34">F59+F33+F29+F22</f>
        <v>30455</v>
      </c>
      <c r="G60" s="31">
        <f t="shared" si="34"/>
        <v>2625.75</v>
      </c>
      <c r="H60" s="31">
        <f t="shared" si="34"/>
        <v>-2250</v>
      </c>
      <c r="I60" s="31">
        <f t="shared" si="34"/>
        <v>1307</v>
      </c>
      <c r="J60" s="31">
        <f t="shared" si="34"/>
        <v>-3557</v>
      </c>
      <c r="K60" s="31">
        <f t="shared" si="34"/>
        <v>15235</v>
      </c>
      <c r="L60" s="31">
        <f t="shared" si="34"/>
        <v>165653</v>
      </c>
      <c r="M60" s="31">
        <f t="shared" si="34"/>
        <v>398.40000000000003</v>
      </c>
      <c r="N60" s="31">
        <f t="shared" si="34"/>
        <v>28173</v>
      </c>
      <c r="O60" s="31">
        <f t="shared" si="34"/>
        <v>-28173</v>
      </c>
      <c r="P60" s="31">
        <f t="shared" si="34"/>
        <v>0</v>
      </c>
      <c r="Q60" s="31">
        <f t="shared" si="34"/>
        <v>0</v>
      </c>
    </row>
    <row r="61" spans="1:17" ht="27.75">
      <c r="A61" s="17">
        <v>40</v>
      </c>
      <c r="B61" s="18" t="s">
        <v>66</v>
      </c>
      <c r="C61" s="19">
        <f>[2]V_МО_21!BS61</f>
        <v>0</v>
      </c>
      <c r="D61" s="19">
        <v>0</v>
      </c>
      <c r="E61" s="19">
        <v>0</v>
      </c>
      <c r="F61" s="19">
        <f>[3]Итого!BS61</f>
        <v>0</v>
      </c>
      <c r="G61" s="20">
        <f>IFERROR(ROUND(F61/E61*100,2),0)</f>
        <v>0</v>
      </c>
      <c r="H61" s="19">
        <f>ROUND(F61-E61,0)</f>
        <v>0</v>
      </c>
      <c r="I61" s="19">
        <f>IFERROR(IF(H61&gt;0,H61,0),0)</f>
        <v>0</v>
      </c>
      <c r="J61" s="19">
        <f>IFERROR(IF(H61&lt;0,H61,0),0)</f>
        <v>0</v>
      </c>
      <c r="K61" s="34">
        <f>ROUND(F61/2,0)</f>
        <v>0</v>
      </c>
      <c r="L61" s="21">
        <f>ROUND((C61-F61),0)</f>
        <v>0</v>
      </c>
      <c r="M61" s="24">
        <f>IFERROR(ROUND((L61/K61),1),0)</f>
        <v>0</v>
      </c>
      <c r="N61" s="34"/>
      <c r="O61" s="34"/>
      <c r="P61" s="34"/>
      <c r="Q61" s="34"/>
    </row>
    <row r="62" spans="1:17" ht="45">
      <c r="A62" s="29"/>
      <c r="B62" s="38" t="s">
        <v>67</v>
      </c>
      <c r="C62" s="31">
        <f t="shared" ref="C62:Q62" si="35">C61</f>
        <v>0</v>
      </c>
      <c r="D62" s="31">
        <v>0</v>
      </c>
      <c r="E62" s="31">
        <v>0</v>
      </c>
      <c r="F62" s="31">
        <f t="shared" si="35"/>
        <v>0</v>
      </c>
      <c r="G62" s="31">
        <f t="shared" si="35"/>
        <v>0</v>
      </c>
      <c r="H62" s="31">
        <f t="shared" si="35"/>
        <v>0</v>
      </c>
      <c r="I62" s="31">
        <f t="shared" si="35"/>
        <v>0</v>
      </c>
      <c r="J62" s="31">
        <f t="shared" si="35"/>
        <v>0</v>
      </c>
      <c r="K62" s="31">
        <f t="shared" si="35"/>
        <v>0</v>
      </c>
      <c r="L62" s="31">
        <f t="shared" si="35"/>
        <v>0</v>
      </c>
      <c r="M62" s="31">
        <f t="shared" si="35"/>
        <v>0</v>
      </c>
      <c r="N62" s="31">
        <f t="shared" si="35"/>
        <v>0</v>
      </c>
      <c r="O62" s="31">
        <f t="shared" si="35"/>
        <v>0</v>
      </c>
      <c r="P62" s="31">
        <f t="shared" si="35"/>
        <v>0</v>
      </c>
      <c r="Q62" s="31">
        <f t="shared" si="35"/>
        <v>0</v>
      </c>
    </row>
    <row r="63" spans="1:17" ht="46.5">
      <c r="A63" s="17">
        <v>41</v>
      </c>
      <c r="B63" s="18" t="s">
        <v>68</v>
      </c>
      <c r="C63" s="19">
        <f>[2]V_МО_21!BS63</f>
        <v>6</v>
      </c>
      <c r="D63" s="19">
        <v>6</v>
      </c>
      <c r="E63" s="19">
        <v>4</v>
      </c>
      <c r="F63" s="19">
        <f>[3]Итого!BS63</f>
        <v>0</v>
      </c>
      <c r="G63" s="20">
        <f>IFERROR(ROUND(F63/E63*100,2),0)</f>
        <v>0</v>
      </c>
      <c r="H63" s="19">
        <f>ROUND(F63-E63,0)</f>
        <v>-4</v>
      </c>
      <c r="I63" s="19">
        <f>IFERROR(IF(H63&gt;0,H63,0),0)</f>
        <v>0</v>
      </c>
      <c r="J63" s="19">
        <f>IFERROR(IF(H63&lt;0,H63,0),0)</f>
        <v>-4</v>
      </c>
      <c r="K63" s="34">
        <f>ROUND(F63/2,0)</f>
        <v>0</v>
      </c>
      <c r="L63" s="21">
        <f>ROUND((C63-F63),0)</f>
        <v>6</v>
      </c>
      <c r="M63" s="24">
        <f>IFERROR(ROUND((L63/K63),1),0)</f>
        <v>0</v>
      </c>
      <c r="N63" s="34"/>
      <c r="O63" s="34"/>
      <c r="P63" s="34"/>
      <c r="Q63" s="34"/>
    </row>
    <row r="64" spans="1:17" ht="27">
      <c r="A64" s="29">
        <v>42</v>
      </c>
      <c r="B64" s="38" t="s">
        <v>69</v>
      </c>
      <c r="C64" s="31">
        <f t="shared" ref="C64:Q64" si="36">C63</f>
        <v>6</v>
      </c>
      <c r="D64" s="31">
        <v>6</v>
      </c>
      <c r="E64" s="31">
        <v>4</v>
      </c>
      <c r="F64" s="31">
        <f t="shared" si="36"/>
        <v>0</v>
      </c>
      <c r="G64" s="31">
        <f t="shared" si="36"/>
        <v>0</v>
      </c>
      <c r="H64" s="31">
        <f t="shared" si="36"/>
        <v>-4</v>
      </c>
      <c r="I64" s="31">
        <f t="shared" si="36"/>
        <v>0</v>
      </c>
      <c r="J64" s="31">
        <f t="shared" si="36"/>
        <v>-4</v>
      </c>
      <c r="K64" s="31">
        <f t="shared" si="36"/>
        <v>0</v>
      </c>
      <c r="L64" s="31">
        <f t="shared" si="36"/>
        <v>6</v>
      </c>
      <c r="M64" s="31">
        <f t="shared" si="36"/>
        <v>0</v>
      </c>
      <c r="N64" s="31">
        <f t="shared" si="36"/>
        <v>0</v>
      </c>
      <c r="O64" s="31">
        <f t="shared" si="36"/>
        <v>0</v>
      </c>
      <c r="P64" s="31">
        <f t="shared" si="36"/>
        <v>0</v>
      </c>
      <c r="Q64" s="31">
        <f t="shared" si="36"/>
        <v>0</v>
      </c>
    </row>
    <row r="65" spans="1:17" ht="27.75">
      <c r="A65" s="17">
        <v>42</v>
      </c>
      <c r="B65" s="18" t="s">
        <v>70</v>
      </c>
      <c r="C65" s="19">
        <f>[2]V_МО_21!BS65</f>
        <v>0</v>
      </c>
      <c r="D65" s="19">
        <v>0</v>
      </c>
      <c r="E65" s="19">
        <v>0</v>
      </c>
      <c r="F65" s="19">
        <f>[3]Итого!BS65</f>
        <v>0</v>
      </c>
      <c r="G65" s="20">
        <f t="shared" ref="G65:G70" si="37">IFERROR(ROUND(F65/E65*100,2),0)</f>
        <v>0</v>
      </c>
      <c r="H65" s="19">
        <f t="shared" ref="H65:H70" si="38">ROUND(F65-E65,0)</f>
        <v>0</v>
      </c>
      <c r="I65" s="19">
        <f t="shared" ref="I65:I70" si="39">IFERROR(IF(H65&gt;0,H65,0),0)</f>
        <v>0</v>
      </c>
      <c r="J65" s="19">
        <f t="shared" ref="J65:J70" si="40">IFERROR(IF(H65&lt;0,H65,0),0)</f>
        <v>0</v>
      </c>
      <c r="K65" s="39">
        <f t="shared" ref="K65:K70" si="41">ROUND(F65/2,0)</f>
        <v>0</v>
      </c>
      <c r="L65" s="21">
        <f t="shared" ref="L65:L70" si="42">ROUND((C65-F65),0)</f>
        <v>0</v>
      </c>
      <c r="M65" s="24">
        <f t="shared" ref="M65:M70" si="43">IFERROR(ROUND((L65/K65),1),0)</f>
        <v>0</v>
      </c>
      <c r="N65" s="34">
        <v>334</v>
      </c>
      <c r="O65" s="34">
        <v>-334</v>
      </c>
      <c r="P65" s="34"/>
      <c r="Q65" s="34"/>
    </row>
    <row r="66" spans="1:17" ht="27.75">
      <c r="A66" s="17">
        <v>43</v>
      </c>
      <c r="B66" s="18" t="s">
        <v>71</v>
      </c>
      <c r="C66" s="19">
        <f>[2]V_МО_21!BS66</f>
        <v>0</v>
      </c>
      <c r="D66" s="19">
        <v>0</v>
      </c>
      <c r="E66" s="19">
        <v>0</v>
      </c>
      <c r="F66" s="19">
        <f>[3]Итого!BS66</f>
        <v>0</v>
      </c>
      <c r="G66" s="20">
        <f t="shared" si="37"/>
        <v>0</v>
      </c>
      <c r="H66" s="19">
        <f t="shared" si="38"/>
        <v>0</v>
      </c>
      <c r="I66" s="19">
        <f t="shared" si="39"/>
        <v>0</v>
      </c>
      <c r="J66" s="19">
        <f t="shared" si="40"/>
        <v>0</v>
      </c>
      <c r="K66" s="39">
        <f t="shared" si="41"/>
        <v>0</v>
      </c>
      <c r="L66" s="21">
        <f t="shared" si="42"/>
        <v>0</v>
      </c>
      <c r="M66" s="24">
        <f t="shared" si="43"/>
        <v>0</v>
      </c>
      <c r="N66" s="34"/>
      <c r="O66" s="34"/>
      <c r="P66" s="34"/>
      <c r="Q66" s="34"/>
    </row>
    <row r="67" spans="1:17" ht="27.75">
      <c r="A67" s="17">
        <v>44</v>
      </c>
      <c r="B67" s="18" t="s">
        <v>72</v>
      </c>
      <c r="C67" s="19">
        <f>[2]V_МО_21!BS67</f>
        <v>0</v>
      </c>
      <c r="D67" s="19">
        <v>0</v>
      </c>
      <c r="E67" s="19">
        <v>0</v>
      </c>
      <c r="F67" s="19">
        <f>[3]Итого!BS67</f>
        <v>0</v>
      </c>
      <c r="G67" s="20">
        <f t="shared" si="37"/>
        <v>0</v>
      </c>
      <c r="H67" s="19">
        <f t="shared" si="38"/>
        <v>0</v>
      </c>
      <c r="I67" s="19">
        <f t="shared" si="39"/>
        <v>0</v>
      </c>
      <c r="J67" s="19">
        <f t="shared" si="40"/>
        <v>0</v>
      </c>
      <c r="K67" s="39">
        <f t="shared" si="41"/>
        <v>0</v>
      </c>
      <c r="L67" s="21">
        <f t="shared" si="42"/>
        <v>0</v>
      </c>
      <c r="M67" s="24">
        <f t="shared" si="43"/>
        <v>0</v>
      </c>
      <c r="N67" s="34"/>
      <c r="O67" s="34"/>
      <c r="P67" s="34"/>
      <c r="Q67" s="34"/>
    </row>
    <row r="68" spans="1:17" ht="27.75">
      <c r="A68" s="17">
        <v>45</v>
      </c>
      <c r="B68" s="18" t="s">
        <v>73</v>
      </c>
      <c r="C68" s="19">
        <f>[2]V_МО_21!BS68</f>
        <v>0</v>
      </c>
      <c r="D68" s="19">
        <v>0</v>
      </c>
      <c r="E68" s="19">
        <v>0</v>
      </c>
      <c r="F68" s="19">
        <f>[3]Итого!BS68</f>
        <v>0</v>
      </c>
      <c r="G68" s="20">
        <f t="shared" si="37"/>
        <v>0</v>
      </c>
      <c r="H68" s="19">
        <f t="shared" si="38"/>
        <v>0</v>
      </c>
      <c r="I68" s="19">
        <f t="shared" si="39"/>
        <v>0</v>
      </c>
      <c r="J68" s="19">
        <f t="shared" si="40"/>
        <v>0</v>
      </c>
      <c r="K68" s="22">
        <f t="shared" si="41"/>
        <v>0</v>
      </c>
      <c r="L68" s="21">
        <f t="shared" si="42"/>
        <v>0</v>
      </c>
      <c r="M68" s="24">
        <f t="shared" si="43"/>
        <v>0</v>
      </c>
      <c r="N68" s="34"/>
      <c r="O68" s="34"/>
      <c r="P68" s="34"/>
      <c r="Q68" s="19"/>
    </row>
    <row r="69" spans="1:17" ht="27.75">
      <c r="A69" s="17">
        <v>46</v>
      </c>
      <c r="B69" s="18" t="s">
        <v>74</v>
      </c>
      <c r="C69" s="19">
        <f>[2]V_МО_21!BS69</f>
        <v>0</v>
      </c>
      <c r="D69" s="19">
        <v>0</v>
      </c>
      <c r="E69" s="19">
        <v>0</v>
      </c>
      <c r="F69" s="19">
        <f>[3]Итого!BS69</f>
        <v>0</v>
      </c>
      <c r="G69" s="20">
        <f t="shared" si="37"/>
        <v>0</v>
      </c>
      <c r="H69" s="19">
        <f t="shared" si="38"/>
        <v>0</v>
      </c>
      <c r="I69" s="19">
        <f t="shared" si="39"/>
        <v>0</v>
      </c>
      <c r="J69" s="19">
        <f t="shared" si="40"/>
        <v>0</v>
      </c>
      <c r="K69" s="39">
        <f t="shared" si="41"/>
        <v>0</v>
      </c>
      <c r="L69" s="21">
        <f t="shared" si="42"/>
        <v>0</v>
      </c>
      <c r="M69" s="24">
        <f t="shared" si="43"/>
        <v>0</v>
      </c>
      <c r="N69" s="34"/>
      <c r="O69" s="34"/>
      <c r="P69" s="34"/>
      <c r="Q69" s="34"/>
    </row>
    <row r="70" spans="1:17" ht="46.5">
      <c r="A70" s="17">
        <v>48</v>
      </c>
      <c r="B70" s="18" t="s">
        <v>75</v>
      </c>
      <c r="C70" s="19">
        <f>[2]V_МО_21!BS70</f>
        <v>0</v>
      </c>
      <c r="D70" s="19">
        <v>0</v>
      </c>
      <c r="E70" s="19">
        <v>0</v>
      </c>
      <c r="F70" s="19">
        <f>[3]Итого!BS70</f>
        <v>0</v>
      </c>
      <c r="G70" s="20">
        <f t="shared" si="37"/>
        <v>0</v>
      </c>
      <c r="H70" s="19">
        <f t="shared" si="38"/>
        <v>0</v>
      </c>
      <c r="I70" s="19">
        <f t="shared" si="39"/>
        <v>0</v>
      </c>
      <c r="J70" s="19">
        <f t="shared" si="40"/>
        <v>0</v>
      </c>
      <c r="K70" s="39">
        <f t="shared" si="41"/>
        <v>0</v>
      </c>
      <c r="L70" s="21">
        <f t="shared" si="42"/>
        <v>0</v>
      </c>
      <c r="M70" s="24">
        <f t="shared" si="43"/>
        <v>0</v>
      </c>
      <c r="N70" s="34"/>
      <c r="O70" s="34"/>
      <c r="P70" s="34"/>
      <c r="Q70" s="34"/>
    </row>
    <row r="71" spans="1:17" ht="45">
      <c r="A71" s="29">
        <v>49</v>
      </c>
      <c r="B71" s="38" t="s">
        <v>76</v>
      </c>
      <c r="C71" s="31">
        <f>SUM(C65:C70)</f>
        <v>0</v>
      </c>
      <c r="D71" s="31">
        <v>0</v>
      </c>
      <c r="E71" s="31">
        <v>0</v>
      </c>
      <c r="F71" s="31">
        <f t="shared" ref="F71:Q71" si="44">SUM(F65:F70)</f>
        <v>0</v>
      </c>
      <c r="G71" s="31">
        <f t="shared" si="44"/>
        <v>0</v>
      </c>
      <c r="H71" s="31">
        <f t="shared" si="44"/>
        <v>0</v>
      </c>
      <c r="I71" s="31">
        <f t="shared" si="44"/>
        <v>0</v>
      </c>
      <c r="J71" s="31">
        <f t="shared" si="44"/>
        <v>0</v>
      </c>
      <c r="K71" s="31">
        <f t="shared" si="44"/>
        <v>0</v>
      </c>
      <c r="L71" s="31">
        <f t="shared" si="44"/>
        <v>0</v>
      </c>
      <c r="M71" s="31">
        <f t="shared" si="44"/>
        <v>0</v>
      </c>
      <c r="N71" s="31">
        <f t="shared" si="44"/>
        <v>334</v>
      </c>
      <c r="O71" s="31">
        <f t="shared" si="44"/>
        <v>-334</v>
      </c>
      <c r="P71" s="31">
        <f t="shared" si="44"/>
        <v>0</v>
      </c>
      <c r="Q71" s="31">
        <f t="shared" si="44"/>
        <v>0</v>
      </c>
    </row>
    <row r="72" spans="1:17" ht="27.75">
      <c r="A72" s="17">
        <v>47</v>
      </c>
      <c r="B72" s="18" t="s">
        <v>77</v>
      </c>
      <c r="C72" s="19">
        <f>[2]V_МО_21!BS72</f>
        <v>0</v>
      </c>
      <c r="D72" s="19">
        <v>0</v>
      </c>
      <c r="E72" s="19">
        <v>0</v>
      </c>
      <c r="F72" s="19">
        <f>[3]Итого!BS72</f>
        <v>0</v>
      </c>
      <c r="G72" s="20">
        <f t="shared" ref="G72:G104" si="45">IFERROR(ROUND(F72/E72*100,2),0)</f>
        <v>0</v>
      </c>
      <c r="H72" s="19">
        <f t="shared" ref="H72:H104" si="46">ROUND(F72-E72,0)</f>
        <v>0</v>
      </c>
      <c r="I72" s="19">
        <f t="shared" ref="I72:I105" si="47">IFERROR(IF(H72&gt;0,H72,0),0)</f>
        <v>0</v>
      </c>
      <c r="J72" s="19">
        <f t="shared" ref="J72:J105" si="48">IFERROR(IF(H72&lt;0,H72,0),0)</f>
        <v>0</v>
      </c>
      <c r="K72" s="34">
        <f t="shared" ref="K72:K104" si="49">ROUND(F72/2,0)</f>
        <v>0</v>
      </c>
      <c r="L72" s="21">
        <f t="shared" ref="L72:L104" si="50">ROUND((C72-F72),0)</f>
        <v>0</v>
      </c>
      <c r="M72" s="40">
        <f t="shared" ref="M72:M105" si="51">IFERROR(ROUND((L72/K72),1),0)</f>
        <v>0</v>
      </c>
      <c r="N72" s="34"/>
      <c r="O72" s="34"/>
      <c r="P72" s="34"/>
      <c r="Q72" s="34"/>
    </row>
    <row r="73" spans="1:17" ht="27.75">
      <c r="A73" s="17">
        <v>50</v>
      </c>
      <c r="B73" s="18" t="s">
        <v>78</v>
      </c>
      <c r="C73" s="19">
        <f>[2]V_МО_21!BS73</f>
        <v>3154</v>
      </c>
      <c r="D73" s="19">
        <v>790</v>
      </c>
      <c r="E73" s="19">
        <v>527</v>
      </c>
      <c r="F73" s="19">
        <f>[3]Итого!BS73</f>
        <v>545</v>
      </c>
      <c r="G73" s="20">
        <f t="shared" si="45"/>
        <v>103.42</v>
      </c>
      <c r="H73" s="19">
        <f t="shared" si="46"/>
        <v>18</v>
      </c>
      <c r="I73" s="19">
        <f t="shared" si="47"/>
        <v>18</v>
      </c>
      <c r="J73" s="19">
        <f t="shared" si="48"/>
        <v>0</v>
      </c>
      <c r="K73" s="34">
        <f t="shared" si="49"/>
        <v>273</v>
      </c>
      <c r="L73" s="21">
        <f t="shared" si="50"/>
        <v>2609</v>
      </c>
      <c r="M73" s="22">
        <f t="shared" si="51"/>
        <v>9.6</v>
      </c>
      <c r="N73" s="36"/>
      <c r="O73" s="36"/>
      <c r="P73" s="36"/>
      <c r="Q73" s="23"/>
    </row>
    <row r="74" spans="1:17" ht="27.75">
      <c r="A74" s="17">
        <v>51</v>
      </c>
      <c r="B74" s="18" t="s">
        <v>79</v>
      </c>
      <c r="C74" s="19">
        <f>[2]V_МО_21!BS74</f>
        <v>342</v>
      </c>
      <c r="D74" s="19">
        <v>86</v>
      </c>
      <c r="E74" s="19">
        <v>57</v>
      </c>
      <c r="F74" s="19">
        <f>[3]Итого!BS74</f>
        <v>43</v>
      </c>
      <c r="G74" s="20">
        <f t="shared" si="45"/>
        <v>75.44</v>
      </c>
      <c r="H74" s="19">
        <f t="shared" si="46"/>
        <v>-14</v>
      </c>
      <c r="I74" s="19">
        <f t="shared" si="47"/>
        <v>0</v>
      </c>
      <c r="J74" s="19">
        <f t="shared" si="48"/>
        <v>-14</v>
      </c>
      <c r="K74" s="34">
        <f t="shared" si="49"/>
        <v>22</v>
      </c>
      <c r="L74" s="21">
        <f t="shared" si="50"/>
        <v>299</v>
      </c>
      <c r="M74" s="41">
        <f t="shared" si="51"/>
        <v>13.6</v>
      </c>
      <c r="N74" s="34"/>
      <c r="O74" s="34"/>
      <c r="P74" s="34"/>
      <c r="Q74" s="34"/>
    </row>
    <row r="75" spans="1:17" ht="27.75">
      <c r="A75" s="17">
        <v>52</v>
      </c>
      <c r="B75" s="18" t="s">
        <v>80</v>
      </c>
      <c r="C75" s="19">
        <f>[2]V_МО_21!BS75</f>
        <v>0</v>
      </c>
      <c r="D75" s="19">
        <v>0</v>
      </c>
      <c r="E75" s="19">
        <v>0</v>
      </c>
      <c r="F75" s="19">
        <f>[3]Итого!BS75</f>
        <v>0</v>
      </c>
      <c r="G75" s="20">
        <f t="shared" si="45"/>
        <v>0</v>
      </c>
      <c r="H75" s="19">
        <f t="shared" si="46"/>
        <v>0</v>
      </c>
      <c r="I75" s="19">
        <f t="shared" si="47"/>
        <v>0</v>
      </c>
      <c r="J75" s="19">
        <f t="shared" si="48"/>
        <v>0</v>
      </c>
      <c r="K75" s="34">
        <f t="shared" si="49"/>
        <v>0</v>
      </c>
      <c r="L75" s="21">
        <f t="shared" si="50"/>
        <v>0</v>
      </c>
      <c r="M75" s="41">
        <f t="shared" si="51"/>
        <v>0</v>
      </c>
      <c r="N75" s="34"/>
      <c r="O75" s="34"/>
      <c r="P75" s="34"/>
      <c r="Q75" s="34"/>
    </row>
    <row r="76" spans="1:17" ht="27.75">
      <c r="A76" s="17">
        <v>53</v>
      </c>
      <c r="B76" s="18" t="s">
        <v>81</v>
      </c>
      <c r="C76" s="19">
        <f>[2]V_МО_21!BS76</f>
        <v>0</v>
      </c>
      <c r="D76" s="19">
        <v>0</v>
      </c>
      <c r="E76" s="19">
        <v>0</v>
      </c>
      <c r="F76" s="19">
        <f>[3]Итого!BS76</f>
        <v>0</v>
      </c>
      <c r="G76" s="20">
        <f t="shared" si="45"/>
        <v>0</v>
      </c>
      <c r="H76" s="19">
        <f t="shared" si="46"/>
        <v>0</v>
      </c>
      <c r="I76" s="19">
        <f t="shared" si="47"/>
        <v>0</v>
      </c>
      <c r="J76" s="19">
        <f t="shared" si="48"/>
        <v>0</v>
      </c>
      <c r="K76" s="34">
        <f t="shared" si="49"/>
        <v>0</v>
      </c>
      <c r="L76" s="21">
        <f t="shared" si="50"/>
        <v>0</v>
      </c>
      <c r="M76" s="41">
        <f t="shared" si="51"/>
        <v>0</v>
      </c>
      <c r="N76" s="34"/>
      <c r="O76" s="34"/>
      <c r="P76" s="34"/>
      <c r="Q76" s="34"/>
    </row>
    <row r="77" spans="1:17" ht="27.75">
      <c r="A77" s="17">
        <v>54</v>
      </c>
      <c r="B77" s="18" t="s">
        <v>82</v>
      </c>
      <c r="C77" s="19">
        <f>[2]V_МО_21!BS77</f>
        <v>0</v>
      </c>
      <c r="D77" s="19">
        <v>0</v>
      </c>
      <c r="E77" s="19">
        <v>0</v>
      </c>
      <c r="F77" s="19">
        <f>[3]Итого!BS77</f>
        <v>0</v>
      </c>
      <c r="G77" s="20">
        <f t="shared" si="45"/>
        <v>0</v>
      </c>
      <c r="H77" s="19">
        <f t="shared" si="46"/>
        <v>0</v>
      </c>
      <c r="I77" s="19">
        <f t="shared" si="47"/>
        <v>0</v>
      </c>
      <c r="J77" s="19">
        <f t="shared" si="48"/>
        <v>0</v>
      </c>
      <c r="K77" s="34">
        <f t="shared" si="49"/>
        <v>0</v>
      </c>
      <c r="L77" s="21">
        <f t="shared" si="50"/>
        <v>0</v>
      </c>
      <c r="M77" s="41">
        <f t="shared" si="51"/>
        <v>0</v>
      </c>
      <c r="N77" s="34"/>
      <c r="O77" s="34"/>
      <c r="P77" s="34"/>
      <c r="Q77" s="34"/>
    </row>
    <row r="78" spans="1:17" ht="27.75">
      <c r="A78" s="17">
        <v>55</v>
      </c>
      <c r="B78" s="18" t="s">
        <v>83</v>
      </c>
      <c r="C78" s="19">
        <f>[2]V_МО_21!BS78</f>
        <v>0</v>
      </c>
      <c r="D78" s="19">
        <v>0</v>
      </c>
      <c r="E78" s="19">
        <v>0</v>
      </c>
      <c r="F78" s="19">
        <f>[3]Итого!BS78</f>
        <v>0</v>
      </c>
      <c r="G78" s="20">
        <f t="shared" si="45"/>
        <v>0</v>
      </c>
      <c r="H78" s="19">
        <f t="shared" si="46"/>
        <v>0</v>
      </c>
      <c r="I78" s="19">
        <f t="shared" si="47"/>
        <v>0</v>
      </c>
      <c r="J78" s="19">
        <f t="shared" si="48"/>
        <v>0</v>
      </c>
      <c r="K78" s="34">
        <f t="shared" si="49"/>
        <v>0</v>
      </c>
      <c r="L78" s="21">
        <f t="shared" si="50"/>
        <v>0</v>
      </c>
      <c r="M78" s="41">
        <f t="shared" si="51"/>
        <v>0</v>
      </c>
      <c r="N78" s="34"/>
      <c r="O78" s="34"/>
      <c r="P78" s="34"/>
      <c r="Q78" s="34"/>
    </row>
    <row r="79" spans="1:17" ht="27.75">
      <c r="A79" s="17">
        <v>56</v>
      </c>
      <c r="B79" s="18" t="s">
        <v>84</v>
      </c>
      <c r="C79" s="19">
        <f>[2]V_МО_21!BS79</f>
        <v>0</v>
      </c>
      <c r="D79" s="19">
        <v>0</v>
      </c>
      <c r="E79" s="19">
        <v>0</v>
      </c>
      <c r="F79" s="19">
        <f>[3]Итого!BS79</f>
        <v>0</v>
      </c>
      <c r="G79" s="20">
        <f t="shared" si="45"/>
        <v>0</v>
      </c>
      <c r="H79" s="19">
        <f t="shared" si="46"/>
        <v>0</v>
      </c>
      <c r="I79" s="19">
        <f t="shared" si="47"/>
        <v>0</v>
      </c>
      <c r="J79" s="19">
        <f t="shared" si="48"/>
        <v>0</v>
      </c>
      <c r="K79" s="34">
        <f t="shared" si="49"/>
        <v>0</v>
      </c>
      <c r="L79" s="21">
        <f t="shared" si="50"/>
        <v>0</v>
      </c>
      <c r="M79" s="41">
        <f t="shared" si="51"/>
        <v>0</v>
      </c>
      <c r="N79" s="34"/>
      <c r="O79" s="34"/>
      <c r="P79" s="34"/>
      <c r="Q79" s="34"/>
    </row>
    <row r="80" spans="1:17" ht="27.75">
      <c r="A80" s="17">
        <v>57</v>
      </c>
      <c r="B80" s="18" t="s">
        <v>85</v>
      </c>
      <c r="C80" s="19">
        <f>[2]V_МО_21!BS80</f>
        <v>0</v>
      </c>
      <c r="D80" s="19">
        <v>0</v>
      </c>
      <c r="E80" s="19">
        <v>0</v>
      </c>
      <c r="F80" s="19">
        <f>[3]Итого!BS80</f>
        <v>0</v>
      </c>
      <c r="G80" s="20">
        <f t="shared" si="45"/>
        <v>0</v>
      </c>
      <c r="H80" s="19">
        <f t="shared" si="46"/>
        <v>0</v>
      </c>
      <c r="I80" s="19">
        <f t="shared" si="47"/>
        <v>0</v>
      </c>
      <c r="J80" s="19">
        <f t="shared" si="48"/>
        <v>0</v>
      </c>
      <c r="K80" s="34">
        <f t="shared" si="49"/>
        <v>0</v>
      </c>
      <c r="L80" s="21">
        <f t="shared" si="50"/>
        <v>0</v>
      </c>
      <c r="M80" s="41">
        <f t="shared" si="51"/>
        <v>0</v>
      </c>
      <c r="N80" s="34"/>
      <c r="O80" s="34"/>
      <c r="P80" s="34"/>
      <c r="Q80" s="34"/>
    </row>
    <row r="81" spans="1:17" ht="27.75">
      <c r="A81" s="17">
        <v>58</v>
      </c>
      <c r="B81" s="18" t="s">
        <v>86</v>
      </c>
      <c r="C81" s="19">
        <f>[2]V_МО_21!BS81</f>
        <v>124</v>
      </c>
      <c r="D81" s="19">
        <v>31</v>
      </c>
      <c r="E81" s="19">
        <v>21</v>
      </c>
      <c r="F81" s="19">
        <f>[3]Итого!BS81</f>
        <v>9</v>
      </c>
      <c r="G81" s="25">
        <f t="shared" si="45"/>
        <v>42.86</v>
      </c>
      <c r="H81" s="19">
        <f t="shared" si="46"/>
        <v>-12</v>
      </c>
      <c r="I81" s="19">
        <f t="shared" si="47"/>
        <v>0</v>
      </c>
      <c r="J81" s="19">
        <f t="shared" si="48"/>
        <v>-12</v>
      </c>
      <c r="K81" s="34">
        <f t="shared" si="49"/>
        <v>5</v>
      </c>
      <c r="L81" s="21">
        <f t="shared" si="50"/>
        <v>115</v>
      </c>
      <c r="M81" s="41">
        <f t="shared" si="51"/>
        <v>23</v>
      </c>
      <c r="N81" s="34"/>
      <c r="O81" s="34"/>
      <c r="P81" s="34"/>
      <c r="Q81" s="34"/>
    </row>
    <row r="82" spans="1:17" ht="27.75">
      <c r="A82" s="17">
        <v>60</v>
      </c>
      <c r="B82" s="18" t="s">
        <v>87</v>
      </c>
      <c r="C82" s="19">
        <f>[2]V_МО_21!BS82</f>
        <v>0</v>
      </c>
      <c r="D82" s="19">
        <v>0</v>
      </c>
      <c r="E82" s="19">
        <v>0</v>
      </c>
      <c r="F82" s="19">
        <f>[3]Итого!BS82</f>
        <v>0</v>
      </c>
      <c r="G82" s="20">
        <f t="shared" si="45"/>
        <v>0</v>
      </c>
      <c r="H82" s="19">
        <f t="shared" si="46"/>
        <v>0</v>
      </c>
      <c r="I82" s="19">
        <f t="shared" si="47"/>
        <v>0</v>
      </c>
      <c r="J82" s="19">
        <f t="shared" si="48"/>
        <v>0</v>
      </c>
      <c r="K82" s="34">
        <f t="shared" si="49"/>
        <v>0</v>
      </c>
      <c r="L82" s="21">
        <f t="shared" si="50"/>
        <v>0</v>
      </c>
      <c r="M82" s="41">
        <f t="shared" si="51"/>
        <v>0</v>
      </c>
      <c r="N82" s="34"/>
      <c r="O82" s="34"/>
      <c r="P82" s="34"/>
      <c r="Q82" s="34"/>
    </row>
    <row r="83" spans="1:17" ht="27.75">
      <c r="A83" s="17">
        <v>61</v>
      </c>
      <c r="B83" s="18" t="s">
        <v>88</v>
      </c>
      <c r="C83" s="19">
        <f>[2]V_МО_21!BS83</f>
        <v>0</v>
      </c>
      <c r="D83" s="19">
        <v>0</v>
      </c>
      <c r="E83" s="19">
        <v>0</v>
      </c>
      <c r="F83" s="19">
        <f>[3]Итого!BS83</f>
        <v>0</v>
      </c>
      <c r="G83" s="20">
        <f t="shared" si="45"/>
        <v>0</v>
      </c>
      <c r="H83" s="19">
        <f t="shared" si="46"/>
        <v>0</v>
      </c>
      <c r="I83" s="19">
        <f t="shared" si="47"/>
        <v>0</v>
      </c>
      <c r="J83" s="19">
        <f t="shared" si="48"/>
        <v>0</v>
      </c>
      <c r="K83" s="34">
        <f t="shared" si="49"/>
        <v>0</v>
      </c>
      <c r="L83" s="21">
        <f t="shared" si="50"/>
        <v>0</v>
      </c>
      <c r="M83" s="41">
        <f t="shared" si="51"/>
        <v>0</v>
      </c>
      <c r="N83" s="34"/>
      <c r="O83" s="34"/>
      <c r="P83" s="34"/>
      <c r="Q83" s="34"/>
    </row>
    <row r="84" spans="1:17" ht="27.75">
      <c r="A84" s="17">
        <v>62</v>
      </c>
      <c r="B84" s="18" t="s">
        <v>89</v>
      </c>
      <c r="C84" s="19">
        <f>[2]V_МО_21!BS84</f>
        <v>0</v>
      </c>
      <c r="D84" s="19">
        <v>0</v>
      </c>
      <c r="E84" s="19">
        <v>0</v>
      </c>
      <c r="F84" s="19">
        <f>[3]Итого!BS84</f>
        <v>0</v>
      </c>
      <c r="G84" s="20">
        <f t="shared" si="45"/>
        <v>0</v>
      </c>
      <c r="H84" s="19">
        <f t="shared" si="46"/>
        <v>0</v>
      </c>
      <c r="I84" s="19">
        <f t="shared" si="47"/>
        <v>0</v>
      </c>
      <c r="J84" s="19">
        <f t="shared" si="48"/>
        <v>0</v>
      </c>
      <c r="K84" s="34">
        <f t="shared" si="49"/>
        <v>0</v>
      </c>
      <c r="L84" s="21">
        <f t="shared" si="50"/>
        <v>0</v>
      </c>
      <c r="M84" s="41">
        <f t="shared" si="51"/>
        <v>0</v>
      </c>
      <c r="N84" s="34"/>
      <c r="O84" s="34"/>
      <c r="P84" s="34"/>
      <c r="Q84" s="34"/>
    </row>
    <row r="85" spans="1:17" ht="27.75">
      <c r="A85" s="17">
        <v>63</v>
      </c>
      <c r="B85" s="18" t="s">
        <v>90</v>
      </c>
      <c r="C85" s="19">
        <f>[2]V_МО_21!BS85</f>
        <v>218</v>
      </c>
      <c r="D85" s="19">
        <v>56</v>
      </c>
      <c r="E85" s="19">
        <v>37</v>
      </c>
      <c r="F85" s="19">
        <f>[3]Итого!BS85</f>
        <v>30</v>
      </c>
      <c r="G85" s="20">
        <f t="shared" si="45"/>
        <v>81.08</v>
      </c>
      <c r="H85" s="19">
        <f t="shared" si="46"/>
        <v>-7</v>
      </c>
      <c r="I85" s="19">
        <f t="shared" si="47"/>
        <v>0</v>
      </c>
      <c r="J85" s="19">
        <f t="shared" si="48"/>
        <v>-7</v>
      </c>
      <c r="K85" s="34">
        <f t="shared" si="49"/>
        <v>15</v>
      </c>
      <c r="L85" s="21">
        <f t="shared" si="50"/>
        <v>188</v>
      </c>
      <c r="M85" s="41">
        <f t="shared" si="51"/>
        <v>12.5</v>
      </c>
      <c r="N85" s="34"/>
      <c r="O85" s="34"/>
      <c r="P85" s="34"/>
      <c r="Q85" s="34"/>
    </row>
    <row r="86" spans="1:17" ht="27.75">
      <c r="A86" s="17">
        <v>64</v>
      </c>
      <c r="B86" s="18" t="s">
        <v>91</v>
      </c>
      <c r="C86" s="19">
        <f>[2]V_МО_21!BS86</f>
        <v>0</v>
      </c>
      <c r="D86" s="19">
        <v>0</v>
      </c>
      <c r="E86" s="19">
        <v>0</v>
      </c>
      <c r="F86" s="19">
        <f>[3]Итого!BS86</f>
        <v>0</v>
      </c>
      <c r="G86" s="20">
        <f t="shared" si="45"/>
        <v>0</v>
      </c>
      <c r="H86" s="19">
        <f t="shared" si="46"/>
        <v>0</v>
      </c>
      <c r="I86" s="19">
        <f t="shared" si="47"/>
        <v>0</v>
      </c>
      <c r="J86" s="19">
        <f t="shared" si="48"/>
        <v>0</v>
      </c>
      <c r="K86" s="34">
        <f t="shared" si="49"/>
        <v>0</v>
      </c>
      <c r="L86" s="21">
        <f t="shared" si="50"/>
        <v>0</v>
      </c>
      <c r="M86" s="41">
        <f t="shared" si="51"/>
        <v>0</v>
      </c>
      <c r="N86" s="34"/>
      <c r="O86" s="34"/>
      <c r="P86" s="34"/>
      <c r="Q86" s="34"/>
    </row>
    <row r="87" spans="1:17" ht="27.75">
      <c r="A87" s="17">
        <v>65</v>
      </c>
      <c r="B87" s="18" t="s">
        <v>92</v>
      </c>
      <c r="C87" s="19">
        <f>[2]V_МО_21!BS87</f>
        <v>0</v>
      </c>
      <c r="D87" s="19">
        <v>0</v>
      </c>
      <c r="E87" s="19">
        <v>0</v>
      </c>
      <c r="F87" s="19">
        <f>[3]Итого!BS87</f>
        <v>0</v>
      </c>
      <c r="G87" s="20">
        <f t="shared" si="45"/>
        <v>0</v>
      </c>
      <c r="H87" s="19">
        <f t="shared" si="46"/>
        <v>0</v>
      </c>
      <c r="I87" s="19">
        <f t="shared" si="47"/>
        <v>0</v>
      </c>
      <c r="J87" s="19">
        <f t="shared" si="48"/>
        <v>0</v>
      </c>
      <c r="K87" s="34">
        <f t="shared" si="49"/>
        <v>0</v>
      </c>
      <c r="L87" s="21">
        <f t="shared" si="50"/>
        <v>0</v>
      </c>
      <c r="M87" s="41">
        <f t="shared" si="51"/>
        <v>0</v>
      </c>
      <c r="N87" s="34"/>
      <c r="O87" s="34"/>
      <c r="P87" s="34"/>
      <c r="Q87" s="34"/>
    </row>
    <row r="88" spans="1:17" ht="27.75">
      <c r="A88" s="17">
        <v>67</v>
      </c>
      <c r="B88" s="18" t="s">
        <v>93</v>
      </c>
      <c r="C88" s="19">
        <f>[2]V_МО_21!BS88</f>
        <v>0</v>
      </c>
      <c r="D88" s="19">
        <v>0</v>
      </c>
      <c r="E88" s="19">
        <v>0</v>
      </c>
      <c r="F88" s="19">
        <f>[3]Итого!BS88</f>
        <v>0</v>
      </c>
      <c r="G88" s="20">
        <f t="shared" si="45"/>
        <v>0</v>
      </c>
      <c r="H88" s="19">
        <f t="shared" si="46"/>
        <v>0</v>
      </c>
      <c r="I88" s="19">
        <f t="shared" si="47"/>
        <v>0</v>
      </c>
      <c r="J88" s="19">
        <f t="shared" si="48"/>
        <v>0</v>
      </c>
      <c r="K88" s="34">
        <f t="shared" si="49"/>
        <v>0</v>
      </c>
      <c r="L88" s="21">
        <f t="shared" si="50"/>
        <v>0</v>
      </c>
      <c r="M88" s="41">
        <f t="shared" si="51"/>
        <v>0</v>
      </c>
      <c r="N88" s="34"/>
      <c r="O88" s="34"/>
      <c r="P88" s="34"/>
      <c r="Q88" s="34"/>
    </row>
    <row r="89" spans="1:17" ht="27.75">
      <c r="A89" s="17">
        <v>68</v>
      </c>
      <c r="B89" s="18" t="s">
        <v>94</v>
      </c>
      <c r="C89" s="19">
        <f>[2]V_МО_21!BS89</f>
        <v>0</v>
      </c>
      <c r="D89" s="19">
        <v>0</v>
      </c>
      <c r="E89" s="19">
        <v>0</v>
      </c>
      <c r="F89" s="19">
        <f>[3]Итого!BS89</f>
        <v>0</v>
      </c>
      <c r="G89" s="20">
        <f t="shared" si="45"/>
        <v>0</v>
      </c>
      <c r="H89" s="19">
        <f t="shared" si="46"/>
        <v>0</v>
      </c>
      <c r="I89" s="19">
        <f t="shared" si="47"/>
        <v>0</v>
      </c>
      <c r="J89" s="19">
        <f t="shared" si="48"/>
        <v>0</v>
      </c>
      <c r="K89" s="34">
        <f t="shared" si="49"/>
        <v>0</v>
      </c>
      <c r="L89" s="21">
        <f t="shared" si="50"/>
        <v>0</v>
      </c>
      <c r="M89" s="41">
        <f t="shared" si="51"/>
        <v>0</v>
      </c>
      <c r="N89" s="34"/>
      <c r="O89" s="34"/>
      <c r="P89" s="34"/>
      <c r="Q89" s="34"/>
    </row>
    <row r="90" spans="1:17" ht="27.75">
      <c r="A90" s="17">
        <v>69</v>
      </c>
      <c r="B90" s="18" t="s">
        <v>95</v>
      </c>
      <c r="C90" s="19">
        <f>[2]V_МО_21!BS90</f>
        <v>893</v>
      </c>
      <c r="D90" s="19">
        <v>223</v>
      </c>
      <c r="E90" s="19">
        <v>149</v>
      </c>
      <c r="F90" s="19">
        <f>[3]Итого!BS90</f>
        <v>143</v>
      </c>
      <c r="G90" s="20">
        <f t="shared" si="45"/>
        <v>95.97</v>
      </c>
      <c r="H90" s="19">
        <f t="shared" si="46"/>
        <v>-6</v>
      </c>
      <c r="I90" s="19">
        <f t="shared" si="47"/>
        <v>0</v>
      </c>
      <c r="J90" s="19">
        <f t="shared" si="48"/>
        <v>-6</v>
      </c>
      <c r="K90" s="34">
        <f t="shared" si="49"/>
        <v>72</v>
      </c>
      <c r="L90" s="21">
        <f t="shared" si="50"/>
        <v>750</v>
      </c>
      <c r="M90" s="41">
        <f t="shared" si="51"/>
        <v>10.4</v>
      </c>
      <c r="N90" s="34"/>
      <c r="O90" s="34"/>
      <c r="P90" s="34"/>
      <c r="Q90" s="34"/>
    </row>
    <row r="91" spans="1:17" ht="27.75">
      <c r="A91" s="17">
        <v>71</v>
      </c>
      <c r="B91" s="18" t="s">
        <v>96</v>
      </c>
      <c r="C91" s="19">
        <f>[2]V_МО_21!BS91</f>
        <v>0</v>
      </c>
      <c r="D91" s="19">
        <v>0</v>
      </c>
      <c r="E91" s="19">
        <v>0</v>
      </c>
      <c r="F91" s="19">
        <f>[3]Итого!BS91</f>
        <v>0</v>
      </c>
      <c r="G91" s="20">
        <f t="shared" si="45"/>
        <v>0</v>
      </c>
      <c r="H91" s="19">
        <f t="shared" si="46"/>
        <v>0</v>
      </c>
      <c r="I91" s="19">
        <f t="shared" si="47"/>
        <v>0</v>
      </c>
      <c r="J91" s="19">
        <f t="shared" si="48"/>
        <v>0</v>
      </c>
      <c r="K91" s="34">
        <f t="shared" si="49"/>
        <v>0</v>
      </c>
      <c r="L91" s="21">
        <f t="shared" si="50"/>
        <v>0</v>
      </c>
      <c r="M91" s="41">
        <f t="shared" si="51"/>
        <v>0</v>
      </c>
      <c r="N91" s="34"/>
      <c r="O91" s="34"/>
      <c r="P91" s="34"/>
      <c r="Q91" s="34"/>
    </row>
    <row r="92" spans="1:17" ht="27.75">
      <c r="A92" s="17">
        <v>72</v>
      </c>
      <c r="B92" s="18" t="s">
        <v>97</v>
      </c>
      <c r="C92" s="19">
        <f>[2]V_МО_21!BS92</f>
        <v>0</v>
      </c>
      <c r="D92" s="19">
        <v>0</v>
      </c>
      <c r="E92" s="19">
        <v>0</v>
      </c>
      <c r="F92" s="19">
        <f>[3]Итого!BS92</f>
        <v>0</v>
      </c>
      <c r="G92" s="20">
        <f t="shared" si="45"/>
        <v>0</v>
      </c>
      <c r="H92" s="19">
        <f t="shared" si="46"/>
        <v>0</v>
      </c>
      <c r="I92" s="19">
        <f t="shared" si="47"/>
        <v>0</v>
      </c>
      <c r="J92" s="19">
        <f t="shared" si="48"/>
        <v>0</v>
      </c>
      <c r="K92" s="34">
        <f t="shared" si="49"/>
        <v>0</v>
      </c>
      <c r="L92" s="21">
        <f t="shared" si="50"/>
        <v>0</v>
      </c>
      <c r="M92" s="41">
        <f t="shared" si="51"/>
        <v>0</v>
      </c>
      <c r="N92" s="34"/>
      <c r="O92" s="34"/>
      <c r="P92" s="34"/>
      <c r="Q92" s="34"/>
    </row>
    <row r="93" spans="1:17" ht="27.75">
      <c r="A93" s="17">
        <v>73</v>
      </c>
      <c r="B93" s="18" t="s">
        <v>98</v>
      </c>
      <c r="C93" s="19">
        <f>[2]V_МО_21!BS93</f>
        <v>0</v>
      </c>
      <c r="D93" s="19">
        <v>0</v>
      </c>
      <c r="E93" s="19">
        <v>0</v>
      </c>
      <c r="F93" s="19">
        <f>[3]Итого!BS93</f>
        <v>0</v>
      </c>
      <c r="G93" s="20">
        <f t="shared" si="45"/>
        <v>0</v>
      </c>
      <c r="H93" s="19">
        <f t="shared" si="46"/>
        <v>0</v>
      </c>
      <c r="I93" s="19">
        <f t="shared" si="47"/>
        <v>0</v>
      </c>
      <c r="J93" s="19">
        <f t="shared" si="48"/>
        <v>0</v>
      </c>
      <c r="K93" s="34">
        <f t="shared" si="49"/>
        <v>0</v>
      </c>
      <c r="L93" s="21">
        <f t="shared" si="50"/>
        <v>0</v>
      </c>
      <c r="M93" s="41">
        <f t="shared" si="51"/>
        <v>0</v>
      </c>
      <c r="N93" s="34"/>
      <c r="O93" s="34"/>
      <c r="P93" s="34"/>
      <c r="Q93" s="34"/>
    </row>
    <row r="94" spans="1:17" ht="27.75">
      <c r="A94" s="17">
        <v>74</v>
      </c>
      <c r="B94" s="18" t="s">
        <v>99</v>
      </c>
      <c r="C94" s="19">
        <f>[2]V_МО_21!BS94</f>
        <v>229</v>
      </c>
      <c r="D94" s="19">
        <v>58</v>
      </c>
      <c r="E94" s="19">
        <v>39</v>
      </c>
      <c r="F94" s="19">
        <f>[3]Итого!BS94</f>
        <v>55</v>
      </c>
      <c r="G94" s="20">
        <f t="shared" si="45"/>
        <v>141.03</v>
      </c>
      <c r="H94" s="19">
        <f t="shared" si="46"/>
        <v>16</v>
      </c>
      <c r="I94" s="19">
        <f t="shared" si="47"/>
        <v>16</v>
      </c>
      <c r="J94" s="19">
        <f t="shared" si="48"/>
        <v>0</v>
      </c>
      <c r="K94" s="34">
        <f t="shared" si="49"/>
        <v>28</v>
      </c>
      <c r="L94" s="21">
        <f t="shared" si="50"/>
        <v>174</v>
      </c>
      <c r="M94" s="41">
        <f t="shared" si="51"/>
        <v>6.2</v>
      </c>
      <c r="N94" s="34"/>
      <c r="O94" s="34"/>
      <c r="P94" s="34"/>
      <c r="Q94" s="34"/>
    </row>
    <row r="95" spans="1:17" ht="27.75">
      <c r="A95" s="17">
        <v>75</v>
      </c>
      <c r="B95" s="18" t="s">
        <v>100</v>
      </c>
      <c r="C95" s="19">
        <f>[2]V_МО_21!BS95</f>
        <v>0</v>
      </c>
      <c r="D95" s="19">
        <v>0</v>
      </c>
      <c r="E95" s="19">
        <v>0</v>
      </c>
      <c r="F95" s="19">
        <f>[3]Итого!BS95</f>
        <v>0</v>
      </c>
      <c r="G95" s="20">
        <f t="shared" si="45"/>
        <v>0</v>
      </c>
      <c r="H95" s="19">
        <f t="shared" si="46"/>
        <v>0</v>
      </c>
      <c r="I95" s="19">
        <f t="shared" si="47"/>
        <v>0</v>
      </c>
      <c r="J95" s="19">
        <f t="shared" si="48"/>
        <v>0</v>
      </c>
      <c r="K95" s="34">
        <f t="shared" si="49"/>
        <v>0</v>
      </c>
      <c r="L95" s="21">
        <f t="shared" si="50"/>
        <v>0</v>
      </c>
      <c r="M95" s="41">
        <f t="shared" si="51"/>
        <v>0</v>
      </c>
      <c r="N95" s="34"/>
      <c r="O95" s="34"/>
      <c r="P95" s="34"/>
      <c r="Q95" s="34"/>
    </row>
    <row r="96" spans="1:17" ht="27.75">
      <c r="A96" s="17">
        <v>78</v>
      </c>
      <c r="B96" s="18" t="s">
        <v>101</v>
      </c>
      <c r="C96" s="19">
        <f>[2]V_МО_21!BS96</f>
        <v>0</v>
      </c>
      <c r="D96" s="19">
        <v>0</v>
      </c>
      <c r="E96" s="19">
        <v>0</v>
      </c>
      <c r="F96" s="19">
        <f>[3]Итого!BS96</f>
        <v>0</v>
      </c>
      <c r="G96" s="20">
        <f t="shared" si="45"/>
        <v>0</v>
      </c>
      <c r="H96" s="19">
        <f t="shared" si="46"/>
        <v>0</v>
      </c>
      <c r="I96" s="19">
        <f t="shared" si="47"/>
        <v>0</v>
      </c>
      <c r="J96" s="19">
        <f t="shared" si="48"/>
        <v>0</v>
      </c>
      <c r="K96" s="34">
        <f t="shared" si="49"/>
        <v>0</v>
      </c>
      <c r="L96" s="21">
        <f t="shared" si="50"/>
        <v>0</v>
      </c>
      <c r="M96" s="41">
        <f t="shared" si="51"/>
        <v>0</v>
      </c>
      <c r="N96" s="34"/>
      <c r="O96" s="34"/>
      <c r="P96" s="34"/>
      <c r="Q96" s="34"/>
    </row>
    <row r="97" spans="1:17" ht="27.75">
      <c r="A97" s="17">
        <v>79</v>
      </c>
      <c r="B97" s="18" t="s">
        <v>102</v>
      </c>
      <c r="C97" s="19">
        <f>[2]V_МО_21!BS97</f>
        <v>0</v>
      </c>
      <c r="D97" s="19">
        <v>0</v>
      </c>
      <c r="E97" s="19">
        <v>0</v>
      </c>
      <c r="F97" s="19">
        <f>[3]Итого!BS97</f>
        <v>0</v>
      </c>
      <c r="G97" s="20">
        <f t="shared" si="45"/>
        <v>0</v>
      </c>
      <c r="H97" s="19">
        <f t="shared" si="46"/>
        <v>0</v>
      </c>
      <c r="I97" s="19">
        <f t="shared" si="47"/>
        <v>0</v>
      </c>
      <c r="J97" s="19">
        <f t="shared" si="48"/>
        <v>0</v>
      </c>
      <c r="K97" s="34">
        <f t="shared" si="49"/>
        <v>0</v>
      </c>
      <c r="L97" s="21">
        <f t="shared" si="50"/>
        <v>0</v>
      </c>
      <c r="M97" s="41">
        <f t="shared" si="51"/>
        <v>0</v>
      </c>
      <c r="N97" s="34"/>
      <c r="O97" s="34"/>
      <c r="P97" s="34"/>
      <c r="Q97" s="34"/>
    </row>
    <row r="98" spans="1:17" ht="27.75">
      <c r="A98" s="17">
        <v>80</v>
      </c>
      <c r="B98" s="18" t="s">
        <v>103</v>
      </c>
      <c r="C98" s="19">
        <f>[2]V_МО_21!BS98</f>
        <v>0</v>
      </c>
      <c r="D98" s="19">
        <v>0</v>
      </c>
      <c r="E98" s="19">
        <v>0</v>
      </c>
      <c r="F98" s="19">
        <f>[3]Итого!BS98</f>
        <v>0</v>
      </c>
      <c r="G98" s="20">
        <f t="shared" si="45"/>
        <v>0</v>
      </c>
      <c r="H98" s="19">
        <f t="shared" si="46"/>
        <v>0</v>
      </c>
      <c r="I98" s="19">
        <f t="shared" si="47"/>
        <v>0</v>
      </c>
      <c r="J98" s="19">
        <f t="shared" si="48"/>
        <v>0</v>
      </c>
      <c r="K98" s="34">
        <f t="shared" si="49"/>
        <v>0</v>
      </c>
      <c r="L98" s="21">
        <f t="shared" si="50"/>
        <v>0</v>
      </c>
      <c r="M98" s="41">
        <f t="shared" si="51"/>
        <v>0</v>
      </c>
      <c r="N98" s="34"/>
      <c r="O98" s="34"/>
      <c r="P98" s="34"/>
      <c r="Q98" s="34"/>
    </row>
    <row r="99" spans="1:17" ht="27.75">
      <c r="A99" s="17">
        <v>81</v>
      </c>
      <c r="B99" s="18" t="s">
        <v>104</v>
      </c>
      <c r="C99" s="19">
        <f>[2]V_МО_21!BS99</f>
        <v>0</v>
      </c>
      <c r="D99" s="19">
        <v>0</v>
      </c>
      <c r="E99" s="19">
        <v>0</v>
      </c>
      <c r="F99" s="19">
        <f>[3]Итого!BS99</f>
        <v>0</v>
      </c>
      <c r="G99" s="20">
        <f t="shared" si="45"/>
        <v>0</v>
      </c>
      <c r="H99" s="19">
        <f t="shared" si="46"/>
        <v>0</v>
      </c>
      <c r="I99" s="19">
        <f t="shared" si="47"/>
        <v>0</v>
      </c>
      <c r="J99" s="19">
        <f t="shared" si="48"/>
        <v>0</v>
      </c>
      <c r="K99" s="34">
        <f t="shared" si="49"/>
        <v>0</v>
      </c>
      <c r="L99" s="21">
        <f t="shared" si="50"/>
        <v>0</v>
      </c>
      <c r="M99" s="41">
        <f t="shared" si="51"/>
        <v>0</v>
      </c>
      <c r="N99" s="34"/>
      <c r="O99" s="34"/>
      <c r="P99" s="34"/>
      <c r="Q99" s="34"/>
    </row>
    <row r="100" spans="1:17" ht="27.75">
      <c r="A100" s="17">
        <v>83</v>
      </c>
      <c r="B100" s="18" t="s">
        <v>105</v>
      </c>
      <c r="C100" s="19">
        <f>[2]V_МО_21!BS100</f>
        <v>0</v>
      </c>
      <c r="D100" s="19">
        <v>0</v>
      </c>
      <c r="E100" s="19">
        <v>0</v>
      </c>
      <c r="F100" s="19">
        <f>[3]Итого!BS100</f>
        <v>0</v>
      </c>
      <c r="G100" s="20">
        <f t="shared" si="45"/>
        <v>0</v>
      </c>
      <c r="H100" s="19">
        <f t="shared" si="46"/>
        <v>0</v>
      </c>
      <c r="I100" s="19">
        <f t="shared" si="47"/>
        <v>0</v>
      </c>
      <c r="J100" s="19">
        <f t="shared" si="48"/>
        <v>0</v>
      </c>
      <c r="K100" s="34">
        <f t="shared" si="49"/>
        <v>0</v>
      </c>
      <c r="L100" s="21">
        <f t="shared" si="50"/>
        <v>0</v>
      </c>
      <c r="M100" s="41">
        <f t="shared" si="51"/>
        <v>0</v>
      </c>
      <c r="N100" s="34"/>
      <c r="O100" s="34"/>
      <c r="P100" s="34"/>
      <c r="Q100" s="34"/>
    </row>
    <row r="101" spans="1:17" ht="27.75">
      <c r="A101" s="17">
        <v>84</v>
      </c>
      <c r="B101" s="18" t="s">
        <v>106</v>
      </c>
      <c r="C101" s="19">
        <f>[2]V_МО_21!BS101</f>
        <v>0</v>
      </c>
      <c r="D101" s="19">
        <v>0</v>
      </c>
      <c r="E101" s="19">
        <v>0</v>
      </c>
      <c r="F101" s="19">
        <f>[3]Итого!BS101</f>
        <v>0</v>
      </c>
      <c r="G101" s="20">
        <f t="shared" si="45"/>
        <v>0</v>
      </c>
      <c r="H101" s="19">
        <f t="shared" si="46"/>
        <v>0</v>
      </c>
      <c r="I101" s="19">
        <f t="shared" si="47"/>
        <v>0</v>
      </c>
      <c r="J101" s="19">
        <f t="shared" si="48"/>
        <v>0</v>
      </c>
      <c r="K101" s="34">
        <f t="shared" si="49"/>
        <v>0</v>
      </c>
      <c r="L101" s="21">
        <f t="shared" si="50"/>
        <v>0</v>
      </c>
      <c r="M101" s="41">
        <f t="shared" si="51"/>
        <v>0</v>
      </c>
      <c r="N101" s="34"/>
      <c r="O101" s="34"/>
      <c r="P101" s="34"/>
      <c r="Q101" s="34"/>
    </row>
    <row r="102" spans="1:17" ht="27.75">
      <c r="A102" s="17">
        <v>85</v>
      </c>
      <c r="B102" s="18" t="s">
        <v>107</v>
      </c>
      <c r="C102" s="19">
        <f>[2]V_МО_21!BS102</f>
        <v>143</v>
      </c>
      <c r="D102" s="19">
        <v>36</v>
      </c>
      <c r="E102" s="19">
        <v>24</v>
      </c>
      <c r="F102" s="19">
        <f>[3]Итого!BS102</f>
        <v>25</v>
      </c>
      <c r="G102" s="20">
        <f t="shared" si="45"/>
        <v>104.17</v>
      </c>
      <c r="H102" s="19">
        <f t="shared" si="46"/>
        <v>1</v>
      </c>
      <c r="I102" s="19">
        <f t="shared" si="47"/>
        <v>1</v>
      </c>
      <c r="J102" s="19">
        <f t="shared" si="48"/>
        <v>0</v>
      </c>
      <c r="K102" s="34">
        <f t="shared" si="49"/>
        <v>13</v>
      </c>
      <c r="L102" s="21">
        <f t="shared" si="50"/>
        <v>118</v>
      </c>
      <c r="M102" s="41">
        <f t="shared" si="51"/>
        <v>9.1</v>
      </c>
      <c r="N102" s="34"/>
      <c r="O102" s="34"/>
      <c r="P102" s="34"/>
      <c r="Q102" s="34"/>
    </row>
    <row r="103" spans="1:17" ht="27.75">
      <c r="A103" s="17">
        <v>79</v>
      </c>
      <c r="B103" s="18" t="s">
        <v>108</v>
      </c>
      <c r="C103" s="19">
        <f>[2]V_МО_21!BS103</f>
        <v>0</v>
      </c>
      <c r="D103" s="19">
        <v>0</v>
      </c>
      <c r="E103" s="19">
        <v>0</v>
      </c>
      <c r="F103" s="19">
        <f>[3]Итого!BS103</f>
        <v>0</v>
      </c>
      <c r="G103" s="20">
        <f t="shared" si="45"/>
        <v>0</v>
      </c>
      <c r="H103" s="19">
        <f t="shared" si="46"/>
        <v>0</v>
      </c>
      <c r="I103" s="19">
        <f t="shared" si="47"/>
        <v>0</v>
      </c>
      <c r="J103" s="19">
        <f t="shared" si="48"/>
        <v>0</v>
      </c>
      <c r="K103" s="34">
        <f t="shared" si="49"/>
        <v>0</v>
      </c>
      <c r="L103" s="21">
        <f t="shared" si="50"/>
        <v>0</v>
      </c>
      <c r="M103" s="41">
        <f t="shared" si="51"/>
        <v>0</v>
      </c>
      <c r="N103" s="34"/>
      <c r="O103" s="34"/>
      <c r="P103" s="34"/>
      <c r="Q103" s="34"/>
    </row>
    <row r="104" spans="1:17" ht="27.75">
      <c r="A104" s="17">
        <v>80</v>
      </c>
      <c r="B104" s="18" t="s">
        <v>109</v>
      </c>
      <c r="C104" s="19">
        <f>[2]V_МО_21!BS104</f>
        <v>0</v>
      </c>
      <c r="D104" s="19">
        <v>0</v>
      </c>
      <c r="E104" s="19">
        <v>0</v>
      </c>
      <c r="F104" s="19">
        <f>[3]Итого!BS104</f>
        <v>0</v>
      </c>
      <c r="G104" s="20">
        <f t="shared" si="45"/>
        <v>0</v>
      </c>
      <c r="H104" s="19">
        <f t="shared" si="46"/>
        <v>0</v>
      </c>
      <c r="I104" s="19">
        <f t="shared" si="47"/>
        <v>0</v>
      </c>
      <c r="J104" s="19">
        <f t="shared" si="48"/>
        <v>0</v>
      </c>
      <c r="K104" s="34">
        <f t="shared" si="49"/>
        <v>0</v>
      </c>
      <c r="L104" s="21">
        <f t="shared" si="50"/>
        <v>0</v>
      </c>
      <c r="M104" s="41">
        <f t="shared" si="51"/>
        <v>0</v>
      </c>
      <c r="N104" s="34"/>
      <c r="O104" s="34"/>
      <c r="P104" s="34"/>
      <c r="Q104" s="34"/>
    </row>
    <row r="105" spans="1:17" ht="26.25" hidden="1" customHeight="1">
      <c r="A105" s="17"/>
      <c r="B105" s="42" t="s">
        <v>110</v>
      </c>
      <c r="C105" s="43">
        <f>[4]УТВ_протокол_2020!BO106</f>
        <v>0</v>
      </c>
      <c r="D105" s="43">
        <v>0</v>
      </c>
      <c r="E105" s="43">
        <v>0</v>
      </c>
      <c r="F105" s="19" t="e">
        <f>[4]ФАКТ_окт!BO106+#REF!</f>
        <v>#REF!</v>
      </c>
      <c r="G105" s="20">
        <f>IFERROR(ROUND(F105/E105*100,2),0)</f>
        <v>0</v>
      </c>
      <c r="H105" s="43" t="e">
        <f>#REF!-#REF!</f>
        <v>#REF!</v>
      </c>
      <c r="I105" s="19">
        <f t="shared" si="47"/>
        <v>0</v>
      </c>
      <c r="J105" s="43">
        <f t="shared" si="48"/>
        <v>0</v>
      </c>
      <c r="K105" s="34"/>
      <c r="L105" s="21" t="e">
        <f>[4]ФАКТ_окт!BW106+#REF!</f>
        <v>#REF!</v>
      </c>
      <c r="M105" s="40">
        <f t="shared" si="51"/>
        <v>0</v>
      </c>
      <c r="N105" s="34"/>
      <c r="O105" s="34"/>
      <c r="P105" s="34"/>
      <c r="Q105" s="44"/>
    </row>
    <row r="106" spans="1:17" ht="27">
      <c r="A106" s="29"/>
      <c r="B106" s="38" t="s">
        <v>111</v>
      </c>
      <c r="C106" s="31">
        <f>SUM(C72:C105)</f>
        <v>5103</v>
      </c>
      <c r="D106" s="31">
        <v>1280</v>
      </c>
      <c r="E106" s="31">
        <v>854</v>
      </c>
      <c r="F106" s="31">
        <f>SUM(F72:F104)</f>
        <v>850</v>
      </c>
      <c r="G106" s="31">
        <f t="shared" ref="G106:Q106" si="52">SUM(G72:G105)</f>
        <v>643.96999999999991</v>
      </c>
      <c r="H106" s="31">
        <f>SUM(H72:H104)</f>
        <v>-4</v>
      </c>
      <c r="I106" s="31">
        <f t="shared" si="52"/>
        <v>35</v>
      </c>
      <c r="J106" s="31">
        <f t="shared" si="52"/>
        <v>-39</v>
      </c>
      <c r="K106" s="31">
        <f t="shared" si="52"/>
        <v>428</v>
      </c>
      <c r="L106" s="31">
        <f>SUM(L72:L104)</f>
        <v>4253</v>
      </c>
      <c r="M106" s="31">
        <f t="shared" si="52"/>
        <v>84.4</v>
      </c>
      <c r="N106" s="31">
        <f t="shared" si="52"/>
        <v>0</v>
      </c>
      <c r="O106" s="31">
        <f t="shared" si="52"/>
        <v>0</v>
      </c>
      <c r="P106" s="31">
        <f t="shared" si="52"/>
        <v>0</v>
      </c>
      <c r="Q106" s="31">
        <f t="shared" si="52"/>
        <v>0</v>
      </c>
    </row>
    <row r="107" spans="1:17" ht="27">
      <c r="A107" s="29"/>
      <c r="B107" s="38" t="s">
        <v>112</v>
      </c>
      <c r="C107" s="31">
        <f t="shared" ref="C107" si="53">C106+C71+C64+C62+C60</f>
        <v>201217</v>
      </c>
      <c r="D107" s="31">
        <v>50340</v>
      </c>
      <c r="E107" s="31">
        <v>33563</v>
      </c>
      <c r="F107" s="31">
        <f t="shared" ref="F107:Q107" si="54">F106+F71+F64+F62+F60</f>
        <v>31305</v>
      </c>
      <c r="G107" s="31">
        <f t="shared" si="54"/>
        <v>3269.72</v>
      </c>
      <c r="H107" s="31">
        <f t="shared" si="54"/>
        <v>-2258</v>
      </c>
      <c r="I107" s="31">
        <f t="shared" si="54"/>
        <v>1342</v>
      </c>
      <c r="J107" s="31">
        <f t="shared" si="54"/>
        <v>-3600</v>
      </c>
      <c r="K107" s="31">
        <f t="shared" si="54"/>
        <v>15663</v>
      </c>
      <c r="L107" s="31">
        <f t="shared" si="54"/>
        <v>169912</v>
      </c>
      <c r="M107" s="31">
        <f t="shared" si="54"/>
        <v>482.80000000000007</v>
      </c>
      <c r="N107" s="31">
        <f t="shared" si="54"/>
        <v>28507</v>
      </c>
      <c r="O107" s="31">
        <f t="shared" si="54"/>
        <v>-28507</v>
      </c>
      <c r="P107" s="31">
        <f t="shared" si="54"/>
        <v>0</v>
      </c>
      <c r="Q107" s="31">
        <f t="shared" si="54"/>
        <v>0</v>
      </c>
    </row>
    <row r="108" spans="1:17" ht="33">
      <c r="A108" s="45"/>
      <c r="B108" s="46" t="s">
        <v>113</v>
      </c>
      <c r="C108" s="19">
        <f>[2]V_МО_21!BS107</f>
        <v>10952</v>
      </c>
      <c r="D108" s="19">
        <v>2742</v>
      </c>
      <c r="E108" s="19">
        <v>1828</v>
      </c>
      <c r="F108" s="19">
        <f>[3]Итого!BS108</f>
        <v>0</v>
      </c>
      <c r="G108" s="20">
        <f>IFERROR(ROUND(F108/E108*100,2),0)</f>
        <v>0</v>
      </c>
      <c r="H108" s="19">
        <f>ROUND(F108-E108,0)</f>
        <v>-1828</v>
      </c>
      <c r="I108" s="19">
        <f>IFERROR(IF(H108&gt;0,H108,0),0)</f>
        <v>0</v>
      </c>
      <c r="J108" s="19">
        <f>IFERROR(IF(H108&lt;0,H108,0),0)</f>
        <v>-1828</v>
      </c>
      <c r="K108" s="34">
        <f>ROUND(F108/2,0)</f>
        <v>0</v>
      </c>
      <c r="L108" s="21">
        <f>ROUND((C108-F108),0)</f>
        <v>10952</v>
      </c>
      <c r="M108" s="40">
        <f>IFERROR(ROUND((L108/K108),1),0)</f>
        <v>0</v>
      </c>
      <c r="N108" s="34"/>
      <c r="O108" s="34"/>
      <c r="P108" s="34"/>
      <c r="Q108" s="34"/>
    </row>
    <row r="109" spans="1:17" ht="27">
      <c r="A109" s="47"/>
      <c r="B109" s="30" t="s">
        <v>114</v>
      </c>
      <c r="C109" s="48">
        <f t="shared" ref="C109:Q109" si="55">C108+C107</f>
        <v>212169</v>
      </c>
      <c r="D109" s="48">
        <v>53082</v>
      </c>
      <c r="E109" s="48">
        <v>35391</v>
      </c>
      <c r="F109" s="48">
        <f t="shared" si="55"/>
        <v>31305</v>
      </c>
      <c r="G109" s="48">
        <f t="shared" si="55"/>
        <v>3269.72</v>
      </c>
      <c r="H109" s="48">
        <f t="shared" si="55"/>
        <v>-4086</v>
      </c>
      <c r="I109" s="48">
        <f t="shared" si="55"/>
        <v>1342</v>
      </c>
      <c r="J109" s="48">
        <f t="shared" si="55"/>
        <v>-5428</v>
      </c>
      <c r="K109" s="48">
        <f t="shared" si="55"/>
        <v>15663</v>
      </c>
      <c r="L109" s="48">
        <f t="shared" si="55"/>
        <v>180864</v>
      </c>
      <c r="M109" s="48">
        <f t="shared" si="55"/>
        <v>482.80000000000007</v>
      </c>
      <c r="N109" s="48">
        <f t="shared" si="55"/>
        <v>28507</v>
      </c>
      <c r="O109" s="48">
        <f t="shared" si="55"/>
        <v>-28507</v>
      </c>
      <c r="P109" s="48">
        <f t="shared" si="55"/>
        <v>0</v>
      </c>
      <c r="Q109" s="48">
        <f t="shared" si="55"/>
        <v>0</v>
      </c>
    </row>
    <row r="110" spans="1:17">
      <c r="J110" s="49"/>
      <c r="K110" s="50"/>
      <c r="L110" s="50"/>
      <c r="M110" s="50"/>
      <c r="N110" s="50"/>
      <c r="O110" s="50"/>
      <c r="P110" s="50"/>
      <c r="Q110" s="50"/>
    </row>
    <row r="111" spans="1:17" s="16" customFormat="1">
      <c r="C111" s="51"/>
      <c r="D111" s="51"/>
      <c r="E111" s="51"/>
      <c r="F111" s="51"/>
      <c r="G111" s="52"/>
      <c r="H111" s="3"/>
      <c r="I111" s="3"/>
      <c r="J111" s="3"/>
      <c r="K111" s="53"/>
      <c r="L111" s="53"/>
      <c r="M111" s="54"/>
    </row>
    <row r="112" spans="1:17">
      <c r="C112" s="55"/>
      <c r="D112" s="55"/>
      <c r="E112" s="55"/>
      <c r="F112" s="55"/>
      <c r="K112" s="56"/>
      <c r="L112" s="56"/>
      <c r="M112" s="56"/>
      <c r="Q112" s="51"/>
    </row>
    <row r="113" spans="5:18" ht="33"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</row>
    <row r="114" spans="5:18">
      <c r="L114" s="56"/>
    </row>
  </sheetData>
  <mergeCells count="14">
    <mergeCell ref="L13:L14"/>
    <mergeCell ref="M13:M14"/>
    <mergeCell ref="N13:Q13"/>
    <mergeCell ref="E113:R113"/>
    <mergeCell ref="B1:Q1"/>
    <mergeCell ref="F13:F14"/>
    <mergeCell ref="G13:G14"/>
    <mergeCell ref="H13:J13"/>
    <mergeCell ref="K13:K14"/>
    <mergeCell ref="A13:A14"/>
    <mergeCell ref="B13:B14"/>
    <mergeCell ref="C13:C14"/>
    <mergeCell ref="D13:D14"/>
    <mergeCell ref="E13:E14"/>
  </mergeCells>
  <conditionalFormatting sqref="C17:C109 G108:L108 E22:Q29 E33:Q33 E59:Q60 E62:Q62 E109:Q109 G17:P21 N108:P108 E61:P61 E30:P32 E63:P63 E64:Q107 G34:P58">
    <cfRule type="cellIs" dxfId="13" priority="7" operator="lessThan">
      <formula>0</formula>
    </cfRule>
  </conditionalFormatting>
  <conditionalFormatting sqref="F17:F21 F108 F34:F58">
    <cfRule type="cellIs" dxfId="12" priority="6" operator="lessThan">
      <formula>0</formula>
    </cfRule>
  </conditionalFormatting>
  <conditionalFormatting sqref="E108 E34:E58 E17:E21">
    <cfRule type="cellIs" dxfId="11" priority="5" operator="lessThan">
      <formula>0</formula>
    </cfRule>
  </conditionalFormatting>
  <conditionalFormatting sqref="Q61 Q108 Q17:Q21 Q30:Q32 Q34:Q58 Q63">
    <cfRule type="cellIs" dxfId="10" priority="4" operator="lessThan">
      <formula>0</formula>
    </cfRule>
  </conditionalFormatting>
  <conditionalFormatting sqref="M108">
    <cfRule type="cellIs" dxfId="9" priority="3" operator="lessThan">
      <formula>0</formula>
    </cfRule>
  </conditionalFormatting>
  <conditionalFormatting sqref="D22:D33 D109 D59:D107">
    <cfRule type="cellIs" dxfId="8" priority="2" operator="lessThan">
      <formula>0</formula>
    </cfRule>
  </conditionalFormatting>
  <conditionalFormatting sqref="D108 D34:D58 D17:D21">
    <cfRule type="cellIs" dxfId="7" priority="1" operator="lessThan">
      <formula>0</formula>
    </cfRule>
  </conditionalFormatting>
  <printOptions verticalCentered="1"/>
  <pageMargins left="0" right="0" top="0" bottom="0" header="0" footer="0"/>
  <pageSetup paperSize="9" scale="2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115"/>
  <sheetViews>
    <sheetView tabSelected="1" view="pageBreakPreview" zoomScale="50" zoomScaleNormal="40" zoomScaleSheetLayoutView="50" workbookViewId="0">
      <pane xSplit="2" ySplit="17" topLeftCell="F18" activePane="bottomRight" state="frozen"/>
      <selection activeCell="B103" sqref="B103"/>
      <selection pane="topRight" activeCell="B103" sqref="B103"/>
      <selection pane="bottomLeft" activeCell="B103" sqref="B103"/>
      <selection pane="bottomRight" activeCell="F28" sqref="F28"/>
    </sheetView>
  </sheetViews>
  <sheetFormatPr defaultRowHeight="26.25"/>
  <cols>
    <col min="1" max="1" width="4.33203125" style="1" customWidth="1"/>
    <col min="2" max="2" width="76.33203125" style="1" customWidth="1"/>
    <col min="3" max="3" width="17.5546875" style="1" customWidth="1"/>
    <col min="4" max="4" width="24.44140625" style="1" customWidth="1"/>
    <col min="5" max="5" width="21.109375" style="1" customWidth="1"/>
    <col min="6" max="6" width="24.21875" style="1" customWidth="1"/>
    <col min="7" max="7" width="21.77734375" style="3" customWidth="1"/>
    <col min="8" max="8" width="20.6640625" style="3" customWidth="1"/>
    <col min="9" max="9" width="22.77734375" style="3" customWidth="1"/>
    <col min="10" max="10" width="19.88671875" style="3" customWidth="1"/>
    <col min="11" max="11" width="22.77734375" style="4" customWidth="1"/>
    <col min="12" max="12" width="22.5546875" style="4" customWidth="1"/>
    <col min="13" max="14" width="21.33203125" style="4" customWidth="1"/>
    <col min="15" max="15" width="16.5546875" style="1" customWidth="1"/>
    <col min="16" max="16" width="18.109375" style="1" customWidth="1"/>
    <col min="17" max="17" width="14.33203125" style="1" customWidth="1"/>
    <col min="18" max="18" width="14" style="1" customWidth="1"/>
    <col min="19" max="16384" width="8.88671875" style="1"/>
  </cols>
  <sheetData>
    <row r="1" spans="1:18">
      <c r="N1" s="82" t="s">
        <v>117</v>
      </c>
      <c r="O1" s="82"/>
      <c r="P1" s="82"/>
      <c r="Q1" s="82"/>
      <c r="R1" s="82"/>
    </row>
    <row r="2" spans="1:18" ht="63.75" customHeight="1">
      <c r="B2" s="75" t="s">
        <v>115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63.75" hidden="1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2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8.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63.75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20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1.25" hidden="1" customHeight="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6.25" hidden="1" customHeight="1"/>
    <row r="14" spans="1:18" s="5" customFormat="1" ht="68.25" customHeight="1">
      <c r="A14" s="68" t="s">
        <v>0</v>
      </c>
      <c r="B14" s="68" t="s">
        <v>1</v>
      </c>
      <c r="C14" s="70" t="s">
        <v>2</v>
      </c>
      <c r="D14" s="70" t="s">
        <v>3</v>
      </c>
      <c r="E14" s="70" t="s">
        <v>4</v>
      </c>
      <c r="F14" s="68" t="s">
        <v>5</v>
      </c>
      <c r="G14" s="77" t="s">
        <v>6</v>
      </c>
      <c r="H14" s="79" t="s">
        <v>7</v>
      </c>
      <c r="I14" s="80"/>
      <c r="J14" s="80"/>
      <c r="K14" s="70" t="s">
        <v>8</v>
      </c>
      <c r="L14" s="70" t="s">
        <v>9</v>
      </c>
      <c r="M14" s="70" t="s">
        <v>10</v>
      </c>
      <c r="N14" s="81" t="s">
        <v>11</v>
      </c>
      <c r="O14" s="81"/>
      <c r="P14" s="81"/>
      <c r="Q14" s="81"/>
      <c r="R14" s="81"/>
    </row>
    <row r="15" spans="1:18" s="5" customFormat="1" ht="112.5" customHeight="1">
      <c r="A15" s="69"/>
      <c r="B15" s="69"/>
      <c r="C15" s="71"/>
      <c r="D15" s="71"/>
      <c r="E15" s="71"/>
      <c r="F15" s="76"/>
      <c r="G15" s="78"/>
      <c r="H15" s="6" t="s">
        <v>12</v>
      </c>
      <c r="I15" s="7" t="s">
        <v>13</v>
      </c>
      <c r="J15" s="6" t="s">
        <v>14</v>
      </c>
      <c r="K15" s="71"/>
      <c r="L15" s="71"/>
      <c r="M15" s="71"/>
      <c r="N15" s="59" t="s">
        <v>116</v>
      </c>
      <c r="O15" s="8" t="s">
        <v>15</v>
      </c>
      <c r="P15" s="8" t="s">
        <v>16</v>
      </c>
      <c r="Q15" s="8" t="s">
        <v>17</v>
      </c>
      <c r="R15" s="9" t="s">
        <v>18</v>
      </c>
    </row>
    <row r="16" spans="1:18" s="11" customFormat="1" ht="23.25" customHeight="1">
      <c r="A16" s="10" t="s">
        <v>19</v>
      </c>
      <c r="B16" s="10" t="s">
        <v>20</v>
      </c>
      <c r="C16" s="10">
        <v>2</v>
      </c>
      <c r="D16" s="10">
        <v>3</v>
      </c>
      <c r="E16" s="10">
        <v>4</v>
      </c>
      <c r="F16" s="10">
        <v>5</v>
      </c>
      <c r="G16" s="10">
        <v>7</v>
      </c>
      <c r="H16" s="10">
        <v>8</v>
      </c>
      <c r="I16" s="10">
        <v>9</v>
      </c>
      <c r="J16" s="10">
        <f t="shared" ref="J16:M16" si="0">I16+1</f>
        <v>10</v>
      </c>
      <c r="K16" s="10">
        <f t="shared" si="0"/>
        <v>11</v>
      </c>
      <c r="L16" s="10">
        <f t="shared" si="0"/>
        <v>12</v>
      </c>
      <c r="M16" s="10">
        <f t="shared" si="0"/>
        <v>13</v>
      </c>
      <c r="N16" s="10">
        <v>14</v>
      </c>
      <c r="O16" s="10">
        <v>15</v>
      </c>
      <c r="P16" s="10">
        <v>16</v>
      </c>
      <c r="Q16" s="10">
        <v>17</v>
      </c>
      <c r="R16" s="10">
        <v>18</v>
      </c>
    </row>
    <row r="17" spans="1:18" s="16" customFormat="1" ht="23.25" hidden="1" customHeight="1">
      <c r="A17" s="12"/>
      <c r="B17" s="13" t="s">
        <v>21</v>
      </c>
      <c r="C17" s="12"/>
      <c r="D17" s="12"/>
      <c r="E17" s="12"/>
      <c r="F17" s="12"/>
      <c r="G17" s="14"/>
      <c r="H17" s="15"/>
      <c r="I17" s="15"/>
      <c r="J17" s="15"/>
      <c r="K17" s="12"/>
      <c r="L17" s="12"/>
      <c r="M17" s="12"/>
      <c r="N17" s="12"/>
      <c r="O17" s="12"/>
      <c r="P17" s="12"/>
      <c r="Q17" s="12"/>
      <c r="R17" s="12"/>
    </row>
    <row r="18" spans="1:18" ht="46.5">
      <c r="A18" s="17">
        <v>1</v>
      </c>
      <c r="B18" s="18" t="s">
        <v>22</v>
      </c>
      <c r="C18" s="19">
        <f>[2]V_МО_21!BS17</f>
        <v>38284</v>
      </c>
      <c r="D18" s="19">
        <v>9574</v>
      </c>
      <c r="E18" s="19">
        <v>6383</v>
      </c>
      <c r="F18" s="19">
        <f>[3]Итого!BS17</f>
        <v>6091</v>
      </c>
      <c r="G18" s="20">
        <f>IFERROR(ROUND(F18/E18*100,2),0)</f>
        <v>95.43</v>
      </c>
      <c r="H18" s="19">
        <f>ROUND(F18-E18,0)</f>
        <v>-292</v>
      </c>
      <c r="I18" s="19">
        <f>IFERROR(IF(H18&gt;0,H18,0),0)</f>
        <v>0</v>
      </c>
      <c r="J18" s="19">
        <f>IFERROR(IF(H18&lt;0,H18,0),0)</f>
        <v>-292</v>
      </c>
      <c r="K18" s="19">
        <f>ROUND(F18/2,0)</f>
        <v>3046</v>
      </c>
      <c r="L18" s="21">
        <f>ROUND((C18-F18),0)</f>
        <v>32193</v>
      </c>
      <c r="M18" s="22">
        <f>IFERROR(ROUND((L18/K18),1),0)</f>
        <v>10.6</v>
      </c>
      <c r="N18" s="67">
        <f>O18+P18+Q18+R18</f>
        <v>0</v>
      </c>
      <c r="O18" s="62"/>
      <c r="P18" s="62"/>
      <c r="Q18" s="62"/>
      <c r="R18" s="63"/>
    </row>
    <row r="19" spans="1:18" ht="46.5">
      <c r="A19" s="17">
        <v>2</v>
      </c>
      <c r="B19" s="18" t="s">
        <v>23</v>
      </c>
      <c r="C19" s="19">
        <f>[2]V_МО_21!BS18</f>
        <v>16043</v>
      </c>
      <c r="D19" s="19">
        <v>4013</v>
      </c>
      <c r="E19" s="19">
        <v>2675</v>
      </c>
      <c r="F19" s="19">
        <f>[3]Итого!BS18</f>
        <v>2304</v>
      </c>
      <c r="G19" s="20">
        <f t="shared" ref="G19:G22" si="1">IFERROR(ROUND(F19/E19*100,2),0)</f>
        <v>86.13</v>
      </c>
      <c r="H19" s="19">
        <f t="shared" ref="H19:H22" si="2">ROUND(F19-E19,0)</f>
        <v>-371</v>
      </c>
      <c r="I19" s="19">
        <f t="shared" ref="I19:I22" si="3">IFERROR(IF(H19&gt;0,H19,0),0)</f>
        <v>0</v>
      </c>
      <c r="J19" s="19">
        <f t="shared" ref="J19:J22" si="4">IFERROR(IF(H19&lt;0,H19,0),0)</f>
        <v>-371</v>
      </c>
      <c r="K19" s="19">
        <f t="shared" ref="K19:K22" si="5">ROUND(F19/2,0)</f>
        <v>1152</v>
      </c>
      <c r="L19" s="21">
        <f t="shared" ref="L19:L22" si="6">ROUND((C19-F19),0)</f>
        <v>13739</v>
      </c>
      <c r="M19" s="24">
        <f t="shared" ref="M19:M22" si="7">IFERROR(ROUND((L19/K19),1),0)</f>
        <v>11.9</v>
      </c>
      <c r="N19" s="67">
        <f t="shared" ref="N19:N59" si="8">O19+P19+Q19+R19</f>
        <v>0</v>
      </c>
      <c r="O19" s="62"/>
      <c r="P19" s="62"/>
      <c r="Q19" s="62"/>
      <c r="R19" s="62"/>
    </row>
    <row r="20" spans="1:18" ht="27.75">
      <c r="A20" s="17">
        <v>3</v>
      </c>
      <c r="B20" s="18" t="s">
        <v>24</v>
      </c>
      <c r="C20" s="19">
        <f>[2]V_МО_21!BS19</f>
        <v>11099</v>
      </c>
      <c r="D20" s="19">
        <v>2775</v>
      </c>
      <c r="E20" s="19">
        <v>1850</v>
      </c>
      <c r="F20" s="19">
        <f>[3]Итого!BS19</f>
        <v>1862</v>
      </c>
      <c r="G20" s="20">
        <f t="shared" si="1"/>
        <v>100.65</v>
      </c>
      <c r="H20" s="19">
        <f t="shared" si="2"/>
        <v>12</v>
      </c>
      <c r="I20" s="19">
        <f t="shared" si="3"/>
        <v>12</v>
      </c>
      <c r="J20" s="19">
        <f t="shared" si="4"/>
        <v>0</v>
      </c>
      <c r="K20" s="19">
        <f t="shared" si="5"/>
        <v>931</v>
      </c>
      <c r="L20" s="21">
        <f t="shared" si="6"/>
        <v>9237</v>
      </c>
      <c r="M20" s="24">
        <f t="shared" si="7"/>
        <v>9.9</v>
      </c>
      <c r="N20" s="67">
        <f t="shared" si="8"/>
        <v>0</v>
      </c>
      <c r="O20" s="62"/>
      <c r="P20" s="62"/>
      <c r="Q20" s="62"/>
      <c r="R20" s="62"/>
    </row>
    <row r="21" spans="1:18" ht="27.75">
      <c r="A21" s="17">
        <v>4</v>
      </c>
      <c r="B21" s="18" t="s">
        <v>25</v>
      </c>
      <c r="C21" s="19">
        <f>[2]V_МО_21!BS20</f>
        <v>3266</v>
      </c>
      <c r="D21" s="19">
        <v>817</v>
      </c>
      <c r="E21" s="19">
        <v>545</v>
      </c>
      <c r="F21" s="19">
        <f>[3]Итого!BS20</f>
        <v>1070</v>
      </c>
      <c r="G21" s="20">
        <f t="shared" si="1"/>
        <v>196.33</v>
      </c>
      <c r="H21" s="19">
        <f t="shared" si="2"/>
        <v>525</v>
      </c>
      <c r="I21" s="19">
        <f t="shared" si="3"/>
        <v>525</v>
      </c>
      <c r="J21" s="19">
        <f t="shared" si="4"/>
        <v>0</v>
      </c>
      <c r="K21" s="19">
        <f t="shared" si="5"/>
        <v>535</v>
      </c>
      <c r="L21" s="21">
        <f t="shared" si="6"/>
        <v>2196</v>
      </c>
      <c r="M21" s="24">
        <f t="shared" si="7"/>
        <v>4.0999999999999996</v>
      </c>
      <c r="N21" s="67">
        <f t="shared" si="8"/>
        <v>253</v>
      </c>
      <c r="O21" s="62">
        <v>253</v>
      </c>
      <c r="P21" s="62"/>
      <c r="Q21" s="62"/>
      <c r="R21" s="62"/>
    </row>
    <row r="22" spans="1:18" ht="33" customHeight="1">
      <c r="A22" s="17">
        <v>5</v>
      </c>
      <c r="B22" s="18" t="s">
        <v>26</v>
      </c>
      <c r="C22" s="19">
        <f>[2]V_МО_21!BS21</f>
        <v>7275</v>
      </c>
      <c r="D22" s="19">
        <v>1819</v>
      </c>
      <c r="E22" s="19">
        <v>1213</v>
      </c>
      <c r="F22" s="19">
        <f>[3]Итого!BS21</f>
        <v>699</v>
      </c>
      <c r="G22" s="25">
        <f t="shared" si="1"/>
        <v>57.63</v>
      </c>
      <c r="H22" s="19">
        <f t="shared" si="2"/>
        <v>-514</v>
      </c>
      <c r="I22" s="19">
        <f t="shared" si="3"/>
        <v>0</v>
      </c>
      <c r="J22" s="19">
        <f t="shared" si="4"/>
        <v>-514</v>
      </c>
      <c r="K22" s="19">
        <f t="shared" si="5"/>
        <v>350</v>
      </c>
      <c r="L22" s="21">
        <f t="shared" si="6"/>
        <v>6576</v>
      </c>
      <c r="M22" s="24">
        <f t="shared" si="7"/>
        <v>18.8</v>
      </c>
      <c r="N22" s="67">
        <f t="shared" si="8"/>
        <v>0</v>
      </c>
      <c r="O22" s="62"/>
      <c r="P22" s="62"/>
      <c r="Q22" s="62"/>
      <c r="R22" s="62"/>
    </row>
    <row r="23" spans="1:18" ht="27">
      <c r="A23" s="26"/>
      <c r="B23" s="27" t="s">
        <v>27</v>
      </c>
      <c r="C23" s="28">
        <f>SUM(C18:C22)</f>
        <v>75967</v>
      </c>
      <c r="D23" s="28">
        <v>18998</v>
      </c>
      <c r="E23" s="28">
        <v>12666</v>
      </c>
      <c r="F23" s="28">
        <f>SUM(F18:F22)</f>
        <v>12026</v>
      </c>
      <c r="G23" s="28">
        <f t="shared" ref="G23:R23" si="9">SUM(G18:G22)</f>
        <v>536.17000000000007</v>
      </c>
      <c r="H23" s="28">
        <f t="shared" si="9"/>
        <v>-640</v>
      </c>
      <c r="I23" s="28">
        <f t="shared" si="9"/>
        <v>537</v>
      </c>
      <c r="J23" s="28">
        <f t="shared" si="9"/>
        <v>-1177</v>
      </c>
      <c r="K23" s="28">
        <f t="shared" si="9"/>
        <v>6014</v>
      </c>
      <c r="L23" s="28">
        <f t="shared" si="9"/>
        <v>63941</v>
      </c>
      <c r="M23" s="28">
        <f t="shared" si="9"/>
        <v>55.3</v>
      </c>
      <c r="N23" s="64">
        <f t="shared" si="9"/>
        <v>253</v>
      </c>
      <c r="O23" s="64">
        <f t="shared" si="9"/>
        <v>253</v>
      </c>
      <c r="P23" s="64">
        <f t="shared" si="9"/>
        <v>0</v>
      </c>
      <c r="Q23" s="64">
        <f t="shared" si="9"/>
        <v>0</v>
      </c>
      <c r="R23" s="64">
        <f t="shared" si="9"/>
        <v>0</v>
      </c>
    </row>
    <row r="24" spans="1:18" ht="27.75">
      <c r="A24" s="17">
        <v>7</v>
      </c>
      <c r="B24" s="18" t="s">
        <v>28</v>
      </c>
      <c r="C24" s="19">
        <f>[2]V_МО_21!BS23</f>
        <v>0</v>
      </c>
      <c r="D24" s="19">
        <v>0</v>
      </c>
      <c r="E24" s="19">
        <v>0</v>
      </c>
      <c r="F24" s="19">
        <f>[3]Итого!BS23</f>
        <v>0</v>
      </c>
      <c r="G24" s="20">
        <f t="shared" ref="G24:G29" si="10">IFERROR(ROUND(F24/E24*100,2),0)</f>
        <v>0</v>
      </c>
      <c r="H24" s="19">
        <f t="shared" ref="H24:H29" si="11">ROUND(F24-E24,0)</f>
        <v>0</v>
      </c>
      <c r="I24" s="19">
        <f t="shared" ref="I24:I29" si="12">IFERROR(IF(H24&gt;0,H24,0),0)</f>
        <v>0</v>
      </c>
      <c r="J24" s="19">
        <f t="shared" ref="J24:J29" si="13">IFERROR(IF(H24&lt;0,H24,0),0)</f>
        <v>0</v>
      </c>
      <c r="K24" s="19">
        <f t="shared" ref="K24:K29" si="14">ROUND(F24/2,0)</f>
        <v>0</v>
      </c>
      <c r="L24" s="21">
        <f t="shared" ref="L24:L29" si="15">ROUND((C24-F24),0)</f>
        <v>0</v>
      </c>
      <c r="M24" s="24">
        <f t="shared" ref="M24:M29" si="16">IFERROR(ROUND((L24/K24),1),0)</f>
        <v>0</v>
      </c>
      <c r="N24" s="67">
        <f t="shared" si="8"/>
        <v>0</v>
      </c>
      <c r="O24" s="62"/>
      <c r="P24" s="62"/>
      <c r="Q24" s="62"/>
      <c r="R24" s="62"/>
    </row>
    <row r="25" spans="1:18" ht="27.75">
      <c r="A25" s="17">
        <v>8</v>
      </c>
      <c r="B25" s="18" t="s">
        <v>29</v>
      </c>
      <c r="C25" s="19">
        <f>[2]V_МО_21!BS24</f>
        <v>29828</v>
      </c>
      <c r="D25" s="19">
        <v>7460</v>
      </c>
      <c r="E25" s="19">
        <v>4973</v>
      </c>
      <c r="F25" s="19">
        <f>[3]Итого!BS24</f>
        <v>5211</v>
      </c>
      <c r="G25" s="20">
        <f t="shared" si="10"/>
        <v>104.79</v>
      </c>
      <c r="H25" s="19">
        <f t="shared" si="11"/>
        <v>238</v>
      </c>
      <c r="I25" s="19">
        <f t="shared" si="12"/>
        <v>238</v>
      </c>
      <c r="J25" s="19">
        <f t="shared" si="13"/>
        <v>0</v>
      </c>
      <c r="K25" s="19">
        <f t="shared" si="14"/>
        <v>2606</v>
      </c>
      <c r="L25" s="21">
        <f t="shared" si="15"/>
        <v>24617</v>
      </c>
      <c r="M25" s="24">
        <f t="shared" si="16"/>
        <v>9.4</v>
      </c>
      <c r="N25" s="67">
        <f t="shared" si="8"/>
        <v>0</v>
      </c>
      <c r="O25" s="62"/>
      <c r="P25" s="62"/>
      <c r="Q25" s="62"/>
      <c r="R25" s="62"/>
    </row>
    <row r="26" spans="1:18" ht="27.75">
      <c r="A26" s="17">
        <v>9</v>
      </c>
      <c r="B26" s="18" t="s">
        <v>30</v>
      </c>
      <c r="C26" s="19">
        <f>[2]V_МО_21!BS25</f>
        <v>6372</v>
      </c>
      <c r="D26" s="19">
        <v>1594</v>
      </c>
      <c r="E26" s="19">
        <v>1063</v>
      </c>
      <c r="F26" s="19">
        <f>[3]Итого!BS25</f>
        <v>1302</v>
      </c>
      <c r="G26" s="20">
        <f t="shared" si="10"/>
        <v>122.48</v>
      </c>
      <c r="H26" s="19">
        <f t="shared" si="11"/>
        <v>239</v>
      </c>
      <c r="I26" s="19">
        <f t="shared" si="12"/>
        <v>239</v>
      </c>
      <c r="J26" s="19">
        <f t="shared" si="13"/>
        <v>0</v>
      </c>
      <c r="K26" s="19">
        <f t="shared" si="14"/>
        <v>651</v>
      </c>
      <c r="L26" s="21">
        <f t="shared" si="15"/>
        <v>5070</v>
      </c>
      <c r="M26" s="24">
        <f t="shared" si="16"/>
        <v>7.8</v>
      </c>
      <c r="N26" s="67">
        <f t="shared" si="8"/>
        <v>0</v>
      </c>
      <c r="O26" s="62"/>
      <c r="P26" s="62"/>
      <c r="Q26" s="62"/>
      <c r="R26" s="62"/>
    </row>
    <row r="27" spans="1:18" ht="29.25" customHeight="1">
      <c r="A27" s="17">
        <v>10</v>
      </c>
      <c r="B27" s="18" t="s">
        <v>31</v>
      </c>
      <c r="C27" s="19">
        <f>[2]V_МО_21!BS26</f>
        <v>0</v>
      </c>
      <c r="D27" s="19">
        <v>0</v>
      </c>
      <c r="E27" s="19">
        <v>0</v>
      </c>
      <c r="F27" s="19">
        <f>[3]Итого!BS26</f>
        <v>0</v>
      </c>
      <c r="G27" s="20">
        <f t="shared" si="10"/>
        <v>0</v>
      </c>
      <c r="H27" s="19">
        <f t="shared" si="11"/>
        <v>0</v>
      </c>
      <c r="I27" s="19">
        <f t="shared" si="12"/>
        <v>0</v>
      </c>
      <c r="J27" s="19">
        <f t="shared" si="13"/>
        <v>0</v>
      </c>
      <c r="K27" s="19">
        <f t="shared" si="14"/>
        <v>0</v>
      </c>
      <c r="L27" s="21">
        <f t="shared" si="15"/>
        <v>0</v>
      </c>
      <c r="M27" s="24">
        <f t="shared" si="16"/>
        <v>0</v>
      </c>
      <c r="N27" s="67">
        <f t="shared" si="8"/>
        <v>0</v>
      </c>
      <c r="O27" s="62"/>
      <c r="P27" s="62"/>
      <c r="Q27" s="62"/>
      <c r="R27" s="62"/>
    </row>
    <row r="28" spans="1:18" ht="27.75">
      <c r="A28" s="17">
        <v>11</v>
      </c>
      <c r="B28" s="18" t="s">
        <v>32</v>
      </c>
      <c r="C28" s="19">
        <f>[2]V_МО_21!BS27</f>
        <v>7530</v>
      </c>
      <c r="D28" s="19">
        <v>1883</v>
      </c>
      <c r="E28" s="19">
        <v>1255</v>
      </c>
      <c r="F28" s="19">
        <f>[3]Итого!BS27</f>
        <v>1028</v>
      </c>
      <c r="G28" s="20">
        <f t="shared" si="10"/>
        <v>81.91</v>
      </c>
      <c r="H28" s="19">
        <f t="shared" si="11"/>
        <v>-227</v>
      </c>
      <c r="I28" s="19">
        <f t="shared" si="12"/>
        <v>0</v>
      </c>
      <c r="J28" s="19">
        <f t="shared" si="13"/>
        <v>-227</v>
      </c>
      <c r="K28" s="19">
        <f t="shared" si="14"/>
        <v>514</v>
      </c>
      <c r="L28" s="21">
        <f t="shared" si="15"/>
        <v>6502</v>
      </c>
      <c r="M28" s="24">
        <f t="shared" si="16"/>
        <v>12.6</v>
      </c>
      <c r="N28" s="67">
        <f t="shared" si="8"/>
        <v>0</v>
      </c>
      <c r="O28" s="62"/>
      <c r="P28" s="62"/>
      <c r="Q28" s="62"/>
      <c r="R28" s="62"/>
    </row>
    <row r="29" spans="1:18" ht="27.75">
      <c r="A29" s="17">
        <v>12</v>
      </c>
      <c r="B29" s="18" t="s">
        <v>33</v>
      </c>
      <c r="C29" s="19">
        <f>[2]V_МО_21!BS28</f>
        <v>0</v>
      </c>
      <c r="D29" s="19">
        <v>0</v>
      </c>
      <c r="E29" s="19">
        <v>0</v>
      </c>
      <c r="F29" s="19">
        <f>[3]Итого!BS28</f>
        <v>0</v>
      </c>
      <c r="G29" s="20">
        <f t="shared" si="10"/>
        <v>0</v>
      </c>
      <c r="H29" s="19">
        <f t="shared" si="11"/>
        <v>0</v>
      </c>
      <c r="I29" s="19">
        <f t="shared" si="12"/>
        <v>0</v>
      </c>
      <c r="J29" s="19">
        <f t="shared" si="13"/>
        <v>0</v>
      </c>
      <c r="K29" s="19">
        <f t="shared" si="14"/>
        <v>0</v>
      </c>
      <c r="L29" s="21">
        <f t="shared" si="15"/>
        <v>0</v>
      </c>
      <c r="M29" s="24">
        <f t="shared" si="16"/>
        <v>0</v>
      </c>
      <c r="N29" s="67">
        <f t="shared" si="8"/>
        <v>0</v>
      </c>
      <c r="O29" s="62"/>
      <c r="P29" s="62"/>
      <c r="Q29" s="62"/>
      <c r="R29" s="62"/>
    </row>
    <row r="30" spans="1:18" ht="27">
      <c r="A30" s="29"/>
      <c r="B30" s="30" t="s">
        <v>34</v>
      </c>
      <c r="C30" s="31">
        <f>SUM(C24:C29)</f>
        <v>43730</v>
      </c>
      <c r="D30" s="31">
        <v>10937</v>
      </c>
      <c r="E30" s="31">
        <v>7291</v>
      </c>
      <c r="F30" s="31">
        <f t="shared" ref="F30:R30" si="17">SUM(F24:F29)</f>
        <v>7541</v>
      </c>
      <c r="G30" s="31">
        <f t="shared" si="17"/>
        <v>309.18</v>
      </c>
      <c r="H30" s="31">
        <f t="shared" si="17"/>
        <v>250</v>
      </c>
      <c r="I30" s="31">
        <f t="shared" si="17"/>
        <v>477</v>
      </c>
      <c r="J30" s="31">
        <f t="shared" si="17"/>
        <v>-227</v>
      </c>
      <c r="K30" s="31">
        <f t="shared" si="17"/>
        <v>3771</v>
      </c>
      <c r="L30" s="31">
        <f t="shared" si="17"/>
        <v>36189</v>
      </c>
      <c r="M30" s="31">
        <f t="shared" si="17"/>
        <v>29.799999999999997</v>
      </c>
      <c r="N30" s="65">
        <f t="shared" si="17"/>
        <v>0</v>
      </c>
      <c r="O30" s="65">
        <f t="shared" si="17"/>
        <v>0</v>
      </c>
      <c r="P30" s="65">
        <f t="shared" si="17"/>
        <v>0</v>
      </c>
      <c r="Q30" s="65">
        <f t="shared" si="17"/>
        <v>0</v>
      </c>
      <c r="R30" s="65">
        <f t="shared" si="17"/>
        <v>0</v>
      </c>
    </row>
    <row r="31" spans="1:18" ht="29.25" customHeight="1">
      <c r="A31" s="17">
        <v>13</v>
      </c>
      <c r="B31" s="18" t="s">
        <v>35</v>
      </c>
      <c r="C31" s="19">
        <f>[2]V_МО_21!BS30</f>
        <v>0</v>
      </c>
      <c r="D31" s="19">
        <v>0</v>
      </c>
      <c r="E31" s="19">
        <v>0</v>
      </c>
      <c r="F31" s="19">
        <f>[3]Итого!BS30</f>
        <v>0</v>
      </c>
      <c r="G31" s="20">
        <f t="shared" ref="G31:G33" si="18">IFERROR(ROUND(F31/E31*100,2),0)</f>
        <v>0</v>
      </c>
      <c r="H31" s="19">
        <f t="shared" ref="H31:H33" si="19">ROUND(F31-E31,0)</f>
        <v>0</v>
      </c>
      <c r="I31" s="19">
        <f t="shared" ref="I31:I33" si="20">IFERROR(IF(H31&gt;0,H31,0),0)</f>
        <v>0</v>
      </c>
      <c r="J31" s="19">
        <f t="shared" ref="J31:J33" si="21">IFERROR(IF(H31&lt;0,H31,0),0)</f>
        <v>0</v>
      </c>
      <c r="K31" s="19">
        <f t="shared" ref="K31:K33" si="22">ROUND(F31/2,0)</f>
        <v>0</v>
      </c>
      <c r="L31" s="21">
        <f t="shared" ref="L31:L33" si="23">ROUND((C31-F31),0)</f>
        <v>0</v>
      </c>
      <c r="M31" s="24">
        <f t="shared" ref="M31:M33" si="24">IFERROR(ROUND((L31/K31),1),0)</f>
        <v>0</v>
      </c>
      <c r="N31" s="67">
        <f t="shared" si="8"/>
        <v>0</v>
      </c>
      <c r="O31" s="62"/>
      <c r="P31" s="62"/>
      <c r="Q31" s="62"/>
      <c r="R31" s="62"/>
    </row>
    <row r="32" spans="1:18" ht="35.25" customHeight="1">
      <c r="A32" s="17">
        <v>14</v>
      </c>
      <c r="B32" s="18" t="s">
        <v>36</v>
      </c>
      <c r="C32" s="19">
        <f>[2]V_МО_21!BS31</f>
        <v>7565</v>
      </c>
      <c r="D32" s="19">
        <v>1893</v>
      </c>
      <c r="E32" s="19">
        <v>1262</v>
      </c>
      <c r="F32" s="19">
        <f>[3]Итого!BS31</f>
        <v>890</v>
      </c>
      <c r="G32" s="20">
        <f t="shared" si="18"/>
        <v>70.52</v>
      </c>
      <c r="H32" s="19">
        <f t="shared" si="19"/>
        <v>-372</v>
      </c>
      <c r="I32" s="19">
        <f t="shared" si="20"/>
        <v>0</v>
      </c>
      <c r="J32" s="19">
        <f t="shared" si="21"/>
        <v>-372</v>
      </c>
      <c r="K32" s="19">
        <f t="shared" si="22"/>
        <v>445</v>
      </c>
      <c r="L32" s="21">
        <f t="shared" si="23"/>
        <v>6675</v>
      </c>
      <c r="M32" s="32">
        <f t="shared" si="24"/>
        <v>15</v>
      </c>
      <c r="N32" s="67">
        <f t="shared" si="8"/>
        <v>0</v>
      </c>
      <c r="O32" s="62"/>
      <c r="P32" s="62"/>
      <c r="Q32" s="62"/>
      <c r="R32" s="63"/>
    </row>
    <row r="33" spans="1:18" ht="27.75">
      <c r="A33" s="17">
        <v>15</v>
      </c>
      <c r="B33" s="18" t="s">
        <v>37</v>
      </c>
      <c r="C33" s="19">
        <f>[2]V_МО_21!BS32</f>
        <v>12130</v>
      </c>
      <c r="D33" s="19">
        <v>3034</v>
      </c>
      <c r="E33" s="19">
        <v>2023</v>
      </c>
      <c r="F33" s="19">
        <f>[3]Итого!BS32</f>
        <v>1730</v>
      </c>
      <c r="G33" s="20">
        <f t="shared" si="18"/>
        <v>85.52</v>
      </c>
      <c r="H33" s="19">
        <f t="shared" si="19"/>
        <v>-293</v>
      </c>
      <c r="I33" s="19">
        <f t="shared" si="20"/>
        <v>0</v>
      </c>
      <c r="J33" s="19">
        <f t="shared" si="21"/>
        <v>-293</v>
      </c>
      <c r="K33" s="19">
        <f t="shared" si="22"/>
        <v>865</v>
      </c>
      <c r="L33" s="21">
        <f t="shared" si="23"/>
        <v>10400</v>
      </c>
      <c r="M33" s="24">
        <f t="shared" si="24"/>
        <v>12</v>
      </c>
      <c r="N33" s="67">
        <f t="shared" si="8"/>
        <v>0</v>
      </c>
      <c r="O33" s="62"/>
      <c r="P33" s="62"/>
      <c r="Q33" s="62"/>
      <c r="R33" s="62"/>
    </row>
    <row r="34" spans="1:18" ht="27">
      <c r="A34" s="29"/>
      <c r="B34" s="30" t="s">
        <v>38</v>
      </c>
      <c r="C34" s="31">
        <f>C31+C32+C33</f>
        <v>19695</v>
      </c>
      <c r="D34" s="31">
        <v>4927</v>
      </c>
      <c r="E34" s="31">
        <v>3285</v>
      </c>
      <c r="F34" s="31">
        <f t="shared" ref="F34:R34" si="25">F31+F32+F33</f>
        <v>2620</v>
      </c>
      <c r="G34" s="31">
        <f t="shared" si="25"/>
        <v>156.04</v>
      </c>
      <c r="H34" s="31">
        <f t="shared" si="25"/>
        <v>-665</v>
      </c>
      <c r="I34" s="31">
        <f t="shared" si="25"/>
        <v>0</v>
      </c>
      <c r="J34" s="31">
        <f t="shared" si="25"/>
        <v>-665</v>
      </c>
      <c r="K34" s="31">
        <f t="shared" si="25"/>
        <v>1310</v>
      </c>
      <c r="L34" s="31">
        <f t="shared" si="25"/>
        <v>17075</v>
      </c>
      <c r="M34" s="31">
        <f t="shared" si="25"/>
        <v>27</v>
      </c>
      <c r="N34" s="65">
        <f t="shared" si="25"/>
        <v>0</v>
      </c>
      <c r="O34" s="65">
        <f t="shared" si="25"/>
        <v>0</v>
      </c>
      <c r="P34" s="65">
        <f t="shared" si="25"/>
        <v>0</v>
      </c>
      <c r="Q34" s="65">
        <f t="shared" si="25"/>
        <v>0</v>
      </c>
      <c r="R34" s="65">
        <f t="shared" si="25"/>
        <v>0</v>
      </c>
    </row>
    <row r="35" spans="1:18" ht="27.75">
      <c r="A35" s="17">
        <v>16</v>
      </c>
      <c r="B35" s="18" t="s">
        <v>39</v>
      </c>
      <c r="C35" s="19">
        <f>[2]V_МО_21!BS34</f>
        <v>1831</v>
      </c>
      <c r="D35" s="19">
        <v>458</v>
      </c>
      <c r="E35" s="19">
        <v>305</v>
      </c>
      <c r="F35" s="19">
        <f>[3]Итого!BS34</f>
        <v>298</v>
      </c>
      <c r="G35" s="20">
        <f t="shared" ref="G35:G59" si="26">IFERROR(ROUND(F35/E35*100,2),0)</f>
        <v>97.7</v>
      </c>
      <c r="H35" s="19">
        <f t="shared" ref="H35:H59" si="27">ROUND(F35-E35,0)</f>
        <v>-7</v>
      </c>
      <c r="I35" s="19">
        <f t="shared" ref="I35:I59" si="28">IFERROR(IF(H35&gt;0,H35,0),0)</f>
        <v>0</v>
      </c>
      <c r="J35" s="19">
        <f t="shared" ref="J35:J59" si="29">IFERROR(IF(H35&lt;0,H35,0),0)</f>
        <v>-7</v>
      </c>
      <c r="K35" s="33">
        <f t="shared" ref="K35:K59" si="30">ROUND(F35/2,0)</f>
        <v>149</v>
      </c>
      <c r="L35" s="21">
        <f t="shared" ref="L35:L59" si="31">ROUND((C35-F35),0)</f>
        <v>1533</v>
      </c>
      <c r="M35" s="24">
        <f t="shared" ref="M35:M59" si="32">IFERROR(ROUND((L35/K35),1),0)</f>
        <v>10.3</v>
      </c>
      <c r="N35" s="67">
        <f t="shared" si="8"/>
        <v>0</v>
      </c>
      <c r="O35" s="62"/>
      <c r="P35" s="62"/>
      <c r="Q35" s="62"/>
      <c r="R35" s="62"/>
    </row>
    <row r="36" spans="1:18" ht="27.75">
      <c r="A36" s="17">
        <v>17</v>
      </c>
      <c r="B36" s="18" t="s">
        <v>40</v>
      </c>
      <c r="C36" s="19">
        <f>[2]V_МО_21!BS35</f>
        <v>1721</v>
      </c>
      <c r="D36" s="19">
        <v>430</v>
      </c>
      <c r="E36" s="19">
        <v>287</v>
      </c>
      <c r="F36" s="19">
        <f>[3]Итого!BS35</f>
        <v>158</v>
      </c>
      <c r="G36" s="25">
        <f t="shared" si="26"/>
        <v>55.05</v>
      </c>
      <c r="H36" s="19">
        <f t="shared" si="27"/>
        <v>-129</v>
      </c>
      <c r="I36" s="19">
        <f t="shared" si="28"/>
        <v>0</v>
      </c>
      <c r="J36" s="19">
        <f t="shared" si="29"/>
        <v>-129</v>
      </c>
      <c r="K36" s="33">
        <f t="shared" si="30"/>
        <v>79</v>
      </c>
      <c r="L36" s="21">
        <f t="shared" si="31"/>
        <v>1563</v>
      </c>
      <c r="M36" s="24">
        <f t="shared" si="32"/>
        <v>19.8</v>
      </c>
      <c r="N36" s="67">
        <f t="shared" si="8"/>
        <v>0</v>
      </c>
      <c r="O36" s="62"/>
      <c r="P36" s="62"/>
      <c r="Q36" s="62"/>
      <c r="R36" s="62"/>
    </row>
    <row r="37" spans="1:18" ht="27.75">
      <c r="A37" s="17">
        <v>18</v>
      </c>
      <c r="B37" s="18" t="s">
        <v>41</v>
      </c>
      <c r="C37" s="19">
        <f>[2]V_МО_21!BS36</f>
        <v>1874</v>
      </c>
      <c r="D37" s="19">
        <v>469</v>
      </c>
      <c r="E37" s="19">
        <v>313</v>
      </c>
      <c r="F37" s="19">
        <f>[3]Итого!BS36</f>
        <v>281</v>
      </c>
      <c r="G37" s="20">
        <f t="shared" si="26"/>
        <v>89.78</v>
      </c>
      <c r="H37" s="19">
        <f t="shared" si="27"/>
        <v>-32</v>
      </c>
      <c r="I37" s="19">
        <f t="shared" si="28"/>
        <v>0</v>
      </c>
      <c r="J37" s="19">
        <f t="shared" si="29"/>
        <v>-32</v>
      </c>
      <c r="K37" s="33">
        <f t="shared" si="30"/>
        <v>141</v>
      </c>
      <c r="L37" s="21">
        <f t="shared" si="31"/>
        <v>1593</v>
      </c>
      <c r="M37" s="24">
        <f t="shared" si="32"/>
        <v>11.3</v>
      </c>
      <c r="N37" s="67">
        <f t="shared" si="8"/>
        <v>0</v>
      </c>
      <c r="O37" s="62"/>
      <c r="P37" s="62"/>
      <c r="Q37" s="62"/>
      <c r="R37" s="62"/>
    </row>
    <row r="38" spans="1:18" ht="27.75">
      <c r="A38" s="17">
        <v>19</v>
      </c>
      <c r="B38" s="18" t="s">
        <v>42</v>
      </c>
      <c r="C38" s="19">
        <f>[2]V_МО_21!BS37</f>
        <v>4546</v>
      </c>
      <c r="D38" s="19">
        <v>1138</v>
      </c>
      <c r="E38" s="19">
        <v>759</v>
      </c>
      <c r="F38" s="19">
        <f>[3]Итого!BS37</f>
        <v>590</v>
      </c>
      <c r="G38" s="20">
        <f t="shared" si="26"/>
        <v>77.73</v>
      </c>
      <c r="H38" s="19">
        <f t="shared" si="27"/>
        <v>-169</v>
      </c>
      <c r="I38" s="19">
        <f t="shared" si="28"/>
        <v>0</v>
      </c>
      <c r="J38" s="19">
        <f t="shared" si="29"/>
        <v>-169</v>
      </c>
      <c r="K38" s="33">
        <f t="shared" si="30"/>
        <v>295</v>
      </c>
      <c r="L38" s="21">
        <f t="shared" si="31"/>
        <v>3956</v>
      </c>
      <c r="M38" s="24">
        <f t="shared" si="32"/>
        <v>13.4</v>
      </c>
      <c r="N38" s="67">
        <f t="shared" si="8"/>
        <v>0</v>
      </c>
      <c r="O38" s="62"/>
      <c r="P38" s="62"/>
      <c r="Q38" s="62"/>
      <c r="R38" s="62"/>
    </row>
    <row r="39" spans="1:18" ht="27.75">
      <c r="A39" s="17">
        <v>20</v>
      </c>
      <c r="B39" s="18" t="s">
        <v>43</v>
      </c>
      <c r="C39" s="19">
        <f>[2]V_МО_21!BS38</f>
        <v>1511</v>
      </c>
      <c r="D39" s="19">
        <v>377</v>
      </c>
      <c r="E39" s="19">
        <v>251</v>
      </c>
      <c r="F39" s="19">
        <f>[3]Итого!BS38</f>
        <v>219</v>
      </c>
      <c r="G39" s="20">
        <f t="shared" si="26"/>
        <v>87.25</v>
      </c>
      <c r="H39" s="19">
        <f t="shared" si="27"/>
        <v>-32</v>
      </c>
      <c r="I39" s="19">
        <f t="shared" si="28"/>
        <v>0</v>
      </c>
      <c r="J39" s="19">
        <f t="shared" si="29"/>
        <v>-32</v>
      </c>
      <c r="K39" s="33">
        <f t="shared" si="30"/>
        <v>110</v>
      </c>
      <c r="L39" s="21">
        <f t="shared" si="31"/>
        <v>1292</v>
      </c>
      <c r="M39" s="24">
        <f t="shared" si="32"/>
        <v>11.7</v>
      </c>
      <c r="N39" s="67">
        <f t="shared" si="8"/>
        <v>0</v>
      </c>
      <c r="O39" s="62"/>
      <c r="P39" s="62"/>
      <c r="Q39" s="62"/>
      <c r="R39" s="62"/>
    </row>
    <row r="40" spans="1:18" ht="27.75">
      <c r="A40" s="17">
        <v>21</v>
      </c>
      <c r="B40" s="18" t="s">
        <v>44</v>
      </c>
      <c r="C40" s="19">
        <f>[2]V_МО_21!BS39</f>
        <v>527</v>
      </c>
      <c r="D40" s="19">
        <v>132</v>
      </c>
      <c r="E40" s="19">
        <v>88</v>
      </c>
      <c r="F40" s="19">
        <f>[3]Итого!BS39</f>
        <v>49</v>
      </c>
      <c r="G40" s="25">
        <f t="shared" si="26"/>
        <v>55.68</v>
      </c>
      <c r="H40" s="19">
        <f t="shared" si="27"/>
        <v>-39</v>
      </c>
      <c r="I40" s="19">
        <f t="shared" si="28"/>
        <v>0</v>
      </c>
      <c r="J40" s="19">
        <f t="shared" si="29"/>
        <v>-39</v>
      </c>
      <c r="K40" s="33">
        <f t="shared" si="30"/>
        <v>25</v>
      </c>
      <c r="L40" s="21">
        <f t="shared" si="31"/>
        <v>478</v>
      </c>
      <c r="M40" s="24">
        <f t="shared" si="32"/>
        <v>19.100000000000001</v>
      </c>
      <c r="N40" s="67">
        <f t="shared" si="8"/>
        <v>0</v>
      </c>
      <c r="O40" s="62"/>
      <c r="P40" s="62"/>
      <c r="Q40" s="62"/>
      <c r="R40" s="62"/>
    </row>
    <row r="41" spans="1:18" ht="27.75">
      <c r="A41" s="17">
        <v>22</v>
      </c>
      <c r="B41" s="18" t="s">
        <v>45</v>
      </c>
      <c r="C41" s="19">
        <f>[2]V_МО_21!BS40</f>
        <v>7037</v>
      </c>
      <c r="D41" s="19">
        <v>1761</v>
      </c>
      <c r="E41" s="19">
        <v>1174</v>
      </c>
      <c r="F41" s="19">
        <f>[3]Итого!BS40</f>
        <v>962</v>
      </c>
      <c r="G41" s="20">
        <f t="shared" si="26"/>
        <v>81.94</v>
      </c>
      <c r="H41" s="19">
        <f t="shared" si="27"/>
        <v>-212</v>
      </c>
      <c r="I41" s="19">
        <f t="shared" si="28"/>
        <v>0</v>
      </c>
      <c r="J41" s="19">
        <f t="shared" si="29"/>
        <v>-212</v>
      </c>
      <c r="K41" s="33">
        <f t="shared" si="30"/>
        <v>481</v>
      </c>
      <c r="L41" s="21">
        <f t="shared" si="31"/>
        <v>6075</v>
      </c>
      <c r="M41" s="24">
        <f t="shared" si="32"/>
        <v>12.6</v>
      </c>
      <c r="N41" s="67">
        <f t="shared" si="8"/>
        <v>0</v>
      </c>
      <c r="O41" s="62"/>
      <c r="P41" s="62"/>
      <c r="Q41" s="62"/>
      <c r="R41" s="62"/>
    </row>
    <row r="42" spans="1:18" ht="27.75">
      <c r="A42" s="17">
        <v>23</v>
      </c>
      <c r="B42" s="18" t="s">
        <v>46</v>
      </c>
      <c r="C42" s="19">
        <f>[2]V_МО_21!BS41</f>
        <v>2277</v>
      </c>
      <c r="D42" s="19">
        <v>571</v>
      </c>
      <c r="E42" s="19">
        <v>381</v>
      </c>
      <c r="F42" s="19">
        <f>[3]Итого!BS41</f>
        <v>236</v>
      </c>
      <c r="G42" s="20">
        <f t="shared" si="26"/>
        <v>61.94</v>
      </c>
      <c r="H42" s="19">
        <f t="shared" si="27"/>
        <v>-145</v>
      </c>
      <c r="I42" s="19">
        <f t="shared" si="28"/>
        <v>0</v>
      </c>
      <c r="J42" s="19">
        <f t="shared" si="29"/>
        <v>-145</v>
      </c>
      <c r="K42" s="33">
        <f t="shared" si="30"/>
        <v>118</v>
      </c>
      <c r="L42" s="21">
        <f t="shared" si="31"/>
        <v>2041</v>
      </c>
      <c r="M42" s="24">
        <f t="shared" si="32"/>
        <v>17.3</v>
      </c>
      <c r="N42" s="67">
        <f t="shared" si="8"/>
        <v>0</v>
      </c>
      <c r="O42" s="62"/>
      <c r="P42" s="62"/>
      <c r="Q42" s="62"/>
      <c r="R42" s="62"/>
    </row>
    <row r="43" spans="1:18" ht="27.75">
      <c r="A43" s="17">
        <v>24</v>
      </c>
      <c r="B43" s="18" t="s">
        <v>47</v>
      </c>
      <c r="C43" s="19">
        <f>[2]V_МО_21!BS42</f>
        <v>879</v>
      </c>
      <c r="D43" s="19">
        <v>220</v>
      </c>
      <c r="E43" s="19">
        <v>147</v>
      </c>
      <c r="F43" s="19">
        <f>[3]Итого!BS42</f>
        <v>57</v>
      </c>
      <c r="G43" s="25">
        <f t="shared" si="26"/>
        <v>38.78</v>
      </c>
      <c r="H43" s="19">
        <f t="shared" si="27"/>
        <v>-90</v>
      </c>
      <c r="I43" s="19">
        <f t="shared" si="28"/>
        <v>0</v>
      </c>
      <c r="J43" s="19">
        <f t="shared" si="29"/>
        <v>-90</v>
      </c>
      <c r="K43" s="33">
        <f t="shared" si="30"/>
        <v>29</v>
      </c>
      <c r="L43" s="21">
        <f t="shared" si="31"/>
        <v>822</v>
      </c>
      <c r="M43" s="24">
        <f t="shared" si="32"/>
        <v>28.3</v>
      </c>
      <c r="N43" s="67">
        <f t="shared" si="8"/>
        <v>-59</v>
      </c>
      <c r="O43" s="62">
        <f>ROUND(H43*$N$113,0)</f>
        <v>-59</v>
      </c>
      <c r="P43" s="62"/>
      <c r="Q43" s="62"/>
      <c r="R43" s="62"/>
    </row>
    <row r="44" spans="1:18" ht="27.75">
      <c r="A44" s="17">
        <v>25</v>
      </c>
      <c r="B44" s="18" t="s">
        <v>48</v>
      </c>
      <c r="C44" s="19">
        <f>[2]V_МО_21!BS43</f>
        <v>741</v>
      </c>
      <c r="D44" s="19">
        <v>185</v>
      </c>
      <c r="E44" s="19">
        <v>123</v>
      </c>
      <c r="F44" s="19">
        <f>[3]Итого!BS43</f>
        <v>116</v>
      </c>
      <c r="G44" s="20">
        <f t="shared" si="26"/>
        <v>94.31</v>
      </c>
      <c r="H44" s="19">
        <f t="shared" si="27"/>
        <v>-7</v>
      </c>
      <c r="I44" s="19">
        <f t="shared" si="28"/>
        <v>0</v>
      </c>
      <c r="J44" s="19">
        <f t="shared" si="29"/>
        <v>-7</v>
      </c>
      <c r="K44" s="33">
        <f t="shared" si="30"/>
        <v>58</v>
      </c>
      <c r="L44" s="21">
        <f t="shared" si="31"/>
        <v>625</v>
      </c>
      <c r="M44" s="24">
        <f t="shared" si="32"/>
        <v>10.8</v>
      </c>
      <c r="N44" s="67">
        <f t="shared" si="8"/>
        <v>0</v>
      </c>
      <c r="O44" s="62"/>
      <c r="P44" s="62"/>
      <c r="Q44" s="62"/>
      <c r="R44" s="62"/>
    </row>
    <row r="45" spans="1:18" ht="27.75">
      <c r="A45" s="17">
        <v>26</v>
      </c>
      <c r="B45" s="18" t="s">
        <v>49</v>
      </c>
      <c r="C45" s="19">
        <f>[2]V_МО_21!BS44</f>
        <v>2095</v>
      </c>
      <c r="D45" s="19">
        <v>525</v>
      </c>
      <c r="E45" s="19">
        <v>350</v>
      </c>
      <c r="F45" s="19">
        <f>[3]Итого!BS44</f>
        <v>267</v>
      </c>
      <c r="G45" s="20">
        <f t="shared" si="26"/>
        <v>76.290000000000006</v>
      </c>
      <c r="H45" s="19">
        <f t="shared" si="27"/>
        <v>-83</v>
      </c>
      <c r="I45" s="19">
        <f t="shared" si="28"/>
        <v>0</v>
      </c>
      <c r="J45" s="19">
        <f t="shared" si="29"/>
        <v>-83</v>
      </c>
      <c r="K45" s="33">
        <f t="shared" si="30"/>
        <v>134</v>
      </c>
      <c r="L45" s="21">
        <f t="shared" si="31"/>
        <v>1828</v>
      </c>
      <c r="M45" s="24">
        <f t="shared" si="32"/>
        <v>13.6</v>
      </c>
      <c r="N45" s="67">
        <f t="shared" si="8"/>
        <v>0</v>
      </c>
      <c r="O45" s="62"/>
      <c r="P45" s="62"/>
      <c r="Q45" s="62"/>
      <c r="R45" s="62"/>
    </row>
    <row r="46" spans="1:18" ht="27.75">
      <c r="A46" s="17">
        <v>27</v>
      </c>
      <c r="B46" s="18" t="s">
        <v>50</v>
      </c>
      <c r="C46" s="19">
        <f>[2]V_МО_21!BS45</f>
        <v>8203</v>
      </c>
      <c r="D46" s="19">
        <v>2053</v>
      </c>
      <c r="E46" s="19">
        <v>1369</v>
      </c>
      <c r="F46" s="35">
        <f>[3]Итого!BS45</f>
        <v>1236</v>
      </c>
      <c r="G46" s="20">
        <f t="shared" si="26"/>
        <v>90.28</v>
      </c>
      <c r="H46" s="19">
        <f t="shared" si="27"/>
        <v>-133</v>
      </c>
      <c r="I46" s="19">
        <f t="shared" si="28"/>
        <v>0</v>
      </c>
      <c r="J46" s="19">
        <f t="shared" si="29"/>
        <v>-133</v>
      </c>
      <c r="K46" s="33">
        <f t="shared" si="30"/>
        <v>618</v>
      </c>
      <c r="L46" s="21">
        <f t="shared" si="31"/>
        <v>6967</v>
      </c>
      <c r="M46" s="32">
        <f t="shared" si="32"/>
        <v>11.3</v>
      </c>
      <c r="N46" s="67">
        <f t="shared" si="8"/>
        <v>0</v>
      </c>
      <c r="O46" s="63"/>
      <c r="P46" s="63"/>
      <c r="Q46" s="63"/>
      <c r="R46" s="63"/>
    </row>
    <row r="47" spans="1:18" ht="27.75">
      <c r="A47" s="17">
        <v>28</v>
      </c>
      <c r="B47" s="18" t="s">
        <v>51</v>
      </c>
      <c r="C47" s="19">
        <f>[2]V_МО_21!BS46</f>
        <v>2841</v>
      </c>
      <c r="D47" s="19">
        <v>711</v>
      </c>
      <c r="E47" s="19">
        <v>474</v>
      </c>
      <c r="F47" s="19">
        <f>[3]Итого!BS46</f>
        <v>189</v>
      </c>
      <c r="G47" s="25">
        <f t="shared" si="26"/>
        <v>39.869999999999997</v>
      </c>
      <c r="H47" s="19">
        <f t="shared" si="27"/>
        <v>-285</v>
      </c>
      <c r="I47" s="19">
        <f t="shared" si="28"/>
        <v>0</v>
      </c>
      <c r="J47" s="19">
        <f t="shared" si="29"/>
        <v>-285</v>
      </c>
      <c r="K47" s="33">
        <f t="shared" si="30"/>
        <v>95</v>
      </c>
      <c r="L47" s="21">
        <f t="shared" si="31"/>
        <v>2652</v>
      </c>
      <c r="M47" s="24">
        <f t="shared" si="32"/>
        <v>27.9</v>
      </c>
      <c r="N47" s="67">
        <f t="shared" si="8"/>
        <v>-186</v>
      </c>
      <c r="O47" s="62">
        <f>ROUND(H47*$N$113,0)</f>
        <v>-186</v>
      </c>
      <c r="P47" s="63"/>
      <c r="Q47" s="63"/>
      <c r="R47" s="63"/>
    </row>
    <row r="48" spans="1:18" ht="29.25" customHeight="1">
      <c r="A48" s="17">
        <v>29</v>
      </c>
      <c r="B48" s="18" t="s">
        <v>52</v>
      </c>
      <c r="C48" s="19">
        <f>[2]V_МО_21!BS47</f>
        <v>7256</v>
      </c>
      <c r="D48" s="19">
        <v>1816</v>
      </c>
      <c r="E48" s="19">
        <v>1211</v>
      </c>
      <c r="F48" s="19">
        <f>[3]Итого!BS47</f>
        <v>1227</v>
      </c>
      <c r="G48" s="20">
        <f t="shared" si="26"/>
        <v>101.32</v>
      </c>
      <c r="H48" s="19">
        <f t="shared" si="27"/>
        <v>16</v>
      </c>
      <c r="I48" s="19">
        <f t="shared" si="28"/>
        <v>16</v>
      </c>
      <c r="J48" s="19">
        <f t="shared" si="29"/>
        <v>0</v>
      </c>
      <c r="K48" s="33">
        <f t="shared" si="30"/>
        <v>614</v>
      </c>
      <c r="L48" s="21">
        <f t="shared" si="31"/>
        <v>6029</v>
      </c>
      <c r="M48" s="24">
        <f t="shared" si="32"/>
        <v>9.8000000000000007</v>
      </c>
      <c r="N48" s="67">
        <f t="shared" si="8"/>
        <v>0</v>
      </c>
      <c r="O48" s="62"/>
      <c r="P48" s="62"/>
      <c r="Q48" s="62"/>
      <c r="R48" s="62"/>
    </row>
    <row r="49" spans="1:18" ht="27.75">
      <c r="A49" s="17">
        <v>30</v>
      </c>
      <c r="B49" s="18" t="s">
        <v>53</v>
      </c>
      <c r="C49" s="19">
        <f>[2]V_МО_21!BS48</f>
        <v>1194</v>
      </c>
      <c r="D49" s="19">
        <v>299</v>
      </c>
      <c r="E49" s="19">
        <v>199</v>
      </c>
      <c r="F49" s="19">
        <f>[3]Итого!BS48</f>
        <v>163</v>
      </c>
      <c r="G49" s="20">
        <f t="shared" si="26"/>
        <v>81.91</v>
      </c>
      <c r="H49" s="19">
        <f t="shared" si="27"/>
        <v>-36</v>
      </c>
      <c r="I49" s="19">
        <f t="shared" si="28"/>
        <v>0</v>
      </c>
      <c r="J49" s="19">
        <f t="shared" si="29"/>
        <v>-36</v>
      </c>
      <c r="K49" s="33">
        <f t="shared" si="30"/>
        <v>82</v>
      </c>
      <c r="L49" s="21">
        <f t="shared" si="31"/>
        <v>1031</v>
      </c>
      <c r="M49" s="24">
        <f t="shared" si="32"/>
        <v>12.6</v>
      </c>
      <c r="N49" s="67">
        <f t="shared" si="8"/>
        <v>0</v>
      </c>
      <c r="O49" s="62"/>
      <c r="P49" s="62"/>
      <c r="Q49" s="62"/>
      <c r="R49" s="62"/>
    </row>
    <row r="50" spans="1:18" ht="27.75">
      <c r="A50" s="17">
        <v>31</v>
      </c>
      <c r="B50" s="18" t="s">
        <v>54</v>
      </c>
      <c r="C50" s="19">
        <f>[2]V_МО_21!BS49</f>
        <v>1292</v>
      </c>
      <c r="D50" s="19">
        <v>324</v>
      </c>
      <c r="E50" s="19">
        <v>216</v>
      </c>
      <c r="F50" s="19">
        <f>[3]Итого!BS49</f>
        <v>197</v>
      </c>
      <c r="G50" s="20">
        <f t="shared" si="26"/>
        <v>91.2</v>
      </c>
      <c r="H50" s="19">
        <f t="shared" si="27"/>
        <v>-19</v>
      </c>
      <c r="I50" s="19">
        <f t="shared" si="28"/>
        <v>0</v>
      </c>
      <c r="J50" s="19">
        <f t="shared" si="29"/>
        <v>-19</v>
      </c>
      <c r="K50" s="33">
        <f t="shared" si="30"/>
        <v>99</v>
      </c>
      <c r="L50" s="21">
        <f t="shared" si="31"/>
        <v>1095</v>
      </c>
      <c r="M50" s="24">
        <f t="shared" si="32"/>
        <v>11.1</v>
      </c>
      <c r="N50" s="67">
        <f t="shared" si="8"/>
        <v>0</v>
      </c>
      <c r="O50" s="62"/>
      <c r="P50" s="62"/>
      <c r="Q50" s="62"/>
      <c r="R50" s="62"/>
    </row>
    <row r="51" spans="1:18" ht="27.75">
      <c r="A51" s="17">
        <v>32</v>
      </c>
      <c r="B51" s="18" t="s">
        <v>55</v>
      </c>
      <c r="C51" s="19">
        <f>[2]V_МО_21!BS50</f>
        <v>2001</v>
      </c>
      <c r="D51" s="19">
        <v>500</v>
      </c>
      <c r="E51" s="19">
        <v>333</v>
      </c>
      <c r="F51" s="19">
        <f>[3]Итого!BS50</f>
        <v>425</v>
      </c>
      <c r="G51" s="20">
        <f t="shared" si="26"/>
        <v>127.63</v>
      </c>
      <c r="H51" s="19">
        <f t="shared" si="27"/>
        <v>92</v>
      </c>
      <c r="I51" s="19">
        <f t="shared" si="28"/>
        <v>92</v>
      </c>
      <c r="J51" s="19">
        <f t="shared" si="29"/>
        <v>0</v>
      </c>
      <c r="K51" s="33">
        <f t="shared" si="30"/>
        <v>213</v>
      </c>
      <c r="L51" s="21">
        <f t="shared" si="31"/>
        <v>1576</v>
      </c>
      <c r="M51" s="24">
        <f t="shared" si="32"/>
        <v>7.4</v>
      </c>
      <c r="N51" s="67">
        <f t="shared" si="8"/>
        <v>0</v>
      </c>
      <c r="O51" s="62"/>
      <c r="P51" s="62"/>
      <c r="Q51" s="62"/>
      <c r="R51" s="62"/>
    </row>
    <row r="52" spans="1:18" ht="27.75">
      <c r="A52" s="17">
        <v>33</v>
      </c>
      <c r="B52" s="18" t="s">
        <v>56</v>
      </c>
      <c r="C52" s="19">
        <f>[2]V_МО_21!BS51</f>
        <v>878</v>
      </c>
      <c r="D52" s="19">
        <v>220</v>
      </c>
      <c r="E52" s="19">
        <v>147</v>
      </c>
      <c r="F52" s="19">
        <f>[3]Итого!BS51</f>
        <v>77</v>
      </c>
      <c r="G52" s="25">
        <f t="shared" si="26"/>
        <v>52.38</v>
      </c>
      <c r="H52" s="19">
        <f t="shared" si="27"/>
        <v>-70</v>
      </c>
      <c r="I52" s="19">
        <f t="shared" si="28"/>
        <v>0</v>
      </c>
      <c r="J52" s="19">
        <f t="shared" si="29"/>
        <v>-70</v>
      </c>
      <c r="K52" s="33">
        <f t="shared" si="30"/>
        <v>39</v>
      </c>
      <c r="L52" s="21">
        <f t="shared" si="31"/>
        <v>801</v>
      </c>
      <c r="M52" s="24">
        <f t="shared" si="32"/>
        <v>20.5</v>
      </c>
      <c r="N52" s="67">
        <f t="shared" si="8"/>
        <v>0</v>
      </c>
      <c r="O52" s="62"/>
      <c r="P52" s="62"/>
      <c r="Q52" s="62"/>
      <c r="R52" s="62"/>
    </row>
    <row r="53" spans="1:18" ht="46.5">
      <c r="A53" s="17">
        <v>34</v>
      </c>
      <c r="B53" s="18" t="s">
        <v>57</v>
      </c>
      <c r="C53" s="19">
        <f>[2]V_МО_21!BS52</f>
        <v>0</v>
      </c>
      <c r="D53" s="19">
        <v>0</v>
      </c>
      <c r="E53" s="19">
        <v>0</v>
      </c>
      <c r="F53" s="19">
        <f>[3]Итого!BS52</f>
        <v>0</v>
      </c>
      <c r="G53" s="20">
        <f t="shared" si="26"/>
        <v>0</v>
      </c>
      <c r="H53" s="19">
        <f t="shared" si="27"/>
        <v>0</v>
      </c>
      <c r="I53" s="19">
        <f t="shared" si="28"/>
        <v>0</v>
      </c>
      <c r="J53" s="19">
        <f t="shared" si="29"/>
        <v>0</v>
      </c>
      <c r="K53" s="33">
        <f t="shared" si="30"/>
        <v>0</v>
      </c>
      <c r="L53" s="21">
        <f t="shared" si="31"/>
        <v>0</v>
      </c>
      <c r="M53" s="24">
        <f t="shared" si="32"/>
        <v>0</v>
      </c>
      <c r="N53" s="67">
        <f t="shared" si="8"/>
        <v>0</v>
      </c>
      <c r="O53" s="62"/>
      <c r="P53" s="62"/>
      <c r="Q53" s="62"/>
      <c r="R53" s="62"/>
    </row>
    <row r="54" spans="1:18" ht="46.5">
      <c r="A54" s="17">
        <v>35</v>
      </c>
      <c r="B54" s="18" t="s">
        <v>58</v>
      </c>
      <c r="C54" s="19">
        <f>[2]V_МО_21!BS53</f>
        <v>7419</v>
      </c>
      <c r="D54" s="19">
        <v>1855</v>
      </c>
      <c r="E54" s="19">
        <v>1237</v>
      </c>
      <c r="F54" s="19">
        <f>[3]Итого!BS53</f>
        <v>1413</v>
      </c>
      <c r="G54" s="20">
        <f t="shared" si="26"/>
        <v>114.23</v>
      </c>
      <c r="H54" s="19">
        <f t="shared" si="27"/>
        <v>176</v>
      </c>
      <c r="I54" s="19">
        <f t="shared" si="28"/>
        <v>176</v>
      </c>
      <c r="J54" s="19">
        <f t="shared" si="29"/>
        <v>0</v>
      </c>
      <c r="K54" s="33">
        <f t="shared" si="30"/>
        <v>707</v>
      </c>
      <c r="L54" s="21">
        <f t="shared" si="31"/>
        <v>6006</v>
      </c>
      <c r="M54" s="22">
        <f t="shared" si="32"/>
        <v>8.5</v>
      </c>
      <c r="N54" s="67">
        <f t="shared" si="8"/>
        <v>0</v>
      </c>
      <c r="O54" s="62"/>
      <c r="P54" s="62"/>
      <c r="Q54" s="62"/>
      <c r="R54" s="63"/>
    </row>
    <row r="55" spans="1:18" ht="35.25" customHeight="1">
      <c r="A55" s="17">
        <v>36</v>
      </c>
      <c r="B55" s="18" t="s">
        <v>59</v>
      </c>
      <c r="C55" s="19">
        <f>[2]V_МО_21!BS54</f>
        <v>0</v>
      </c>
      <c r="D55" s="19">
        <v>0</v>
      </c>
      <c r="E55" s="19">
        <v>0</v>
      </c>
      <c r="F55" s="19">
        <f>[3]Итого!BS54</f>
        <v>0</v>
      </c>
      <c r="G55" s="20">
        <f t="shared" si="26"/>
        <v>0</v>
      </c>
      <c r="H55" s="19">
        <f t="shared" si="27"/>
        <v>0</v>
      </c>
      <c r="I55" s="19">
        <f t="shared" si="28"/>
        <v>0</v>
      </c>
      <c r="J55" s="19">
        <f t="shared" si="29"/>
        <v>0</v>
      </c>
      <c r="K55" s="33">
        <f t="shared" si="30"/>
        <v>0</v>
      </c>
      <c r="L55" s="21">
        <f t="shared" si="31"/>
        <v>0</v>
      </c>
      <c r="M55" s="24">
        <f t="shared" si="32"/>
        <v>0</v>
      </c>
      <c r="N55" s="67">
        <f t="shared" si="8"/>
        <v>0</v>
      </c>
      <c r="O55" s="62"/>
      <c r="P55" s="62"/>
      <c r="Q55" s="62"/>
      <c r="R55" s="62"/>
    </row>
    <row r="56" spans="1:18" ht="37.5" customHeight="1">
      <c r="A56" s="17">
        <v>37</v>
      </c>
      <c r="B56" s="18" t="s">
        <v>60</v>
      </c>
      <c r="C56" s="19">
        <f>[2]V_МО_21!BS55</f>
        <v>0</v>
      </c>
      <c r="D56" s="19">
        <v>0</v>
      </c>
      <c r="E56" s="19">
        <v>0</v>
      </c>
      <c r="F56" s="19">
        <f>[3]Итого!BS55</f>
        <v>0</v>
      </c>
      <c r="G56" s="20">
        <f t="shared" si="26"/>
        <v>0</v>
      </c>
      <c r="H56" s="19">
        <f t="shared" si="27"/>
        <v>0</v>
      </c>
      <c r="I56" s="19">
        <f t="shared" si="28"/>
        <v>0</v>
      </c>
      <c r="J56" s="19">
        <f t="shared" si="29"/>
        <v>0</v>
      </c>
      <c r="K56" s="33">
        <f t="shared" si="30"/>
        <v>0</v>
      </c>
      <c r="L56" s="21">
        <f t="shared" si="31"/>
        <v>0</v>
      </c>
      <c r="M56" s="24">
        <f t="shared" si="32"/>
        <v>0</v>
      </c>
      <c r="N56" s="67">
        <f t="shared" si="8"/>
        <v>0</v>
      </c>
      <c r="O56" s="62"/>
      <c r="P56" s="62"/>
      <c r="Q56" s="62"/>
      <c r="R56" s="62"/>
    </row>
    <row r="57" spans="1:18" ht="27.75">
      <c r="A57" s="17">
        <v>38</v>
      </c>
      <c r="B57" s="18" t="s">
        <v>61</v>
      </c>
      <c r="C57" s="19">
        <f>[2]V_МО_21!BS56</f>
        <v>0</v>
      </c>
      <c r="D57" s="19">
        <v>0</v>
      </c>
      <c r="E57" s="19">
        <v>0</v>
      </c>
      <c r="F57" s="19">
        <f>[3]Итого!BS56</f>
        <v>0</v>
      </c>
      <c r="G57" s="20">
        <f t="shared" si="26"/>
        <v>0</v>
      </c>
      <c r="H57" s="19">
        <f t="shared" si="27"/>
        <v>0</v>
      </c>
      <c r="I57" s="19">
        <f t="shared" si="28"/>
        <v>0</v>
      </c>
      <c r="J57" s="19">
        <f t="shared" si="29"/>
        <v>0</v>
      </c>
      <c r="K57" s="33">
        <f t="shared" si="30"/>
        <v>0</v>
      </c>
      <c r="L57" s="21">
        <f t="shared" si="31"/>
        <v>0</v>
      </c>
      <c r="M57" s="22">
        <f t="shared" si="32"/>
        <v>0</v>
      </c>
      <c r="N57" s="67">
        <f t="shared" si="8"/>
        <v>0</v>
      </c>
      <c r="O57" s="62"/>
      <c r="P57" s="62"/>
      <c r="Q57" s="62"/>
      <c r="R57" s="63"/>
    </row>
    <row r="58" spans="1:18" ht="51.75" customHeight="1">
      <c r="A58" s="17">
        <v>39</v>
      </c>
      <c r="B58" s="18" t="s">
        <v>62</v>
      </c>
      <c r="C58" s="19">
        <f>[2]V_МО_21!BS57</f>
        <v>593</v>
      </c>
      <c r="D58" s="19">
        <v>148</v>
      </c>
      <c r="E58" s="19">
        <v>99</v>
      </c>
      <c r="F58" s="19">
        <f>[3]Итого!BS57</f>
        <v>108</v>
      </c>
      <c r="G58" s="20">
        <f t="shared" si="26"/>
        <v>109.09</v>
      </c>
      <c r="H58" s="19">
        <f t="shared" si="27"/>
        <v>9</v>
      </c>
      <c r="I58" s="19">
        <f t="shared" si="28"/>
        <v>9</v>
      </c>
      <c r="J58" s="19">
        <f t="shared" si="29"/>
        <v>0</v>
      </c>
      <c r="K58" s="33">
        <f t="shared" si="30"/>
        <v>54</v>
      </c>
      <c r="L58" s="21">
        <f t="shared" si="31"/>
        <v>485</v>
      </c>
      <c r="M58" s="24">
        <f t="shared" si="32"/>
        <v>9</v>
      </c>
      <c r="N58" s="67">
        <f t="shared" si="8"/>
        <v>0</v>
      </c>
      <c r="O58" s="62"/>
      <c r="P58" s="62"/>
      <c r="Q58" s="62"/>
      <c r="R58" s="63"/>
    </row>
    <row r="59" spans="1:18" ht="51.75" customHeight="1">
      <c r="A59" s="17">
        <v>39</v>
      </c>
      <c r="B59" s="18" t="s">
        <v>63</v>
      </c>
      <c r="C59" s="19">
        <f>[2]V_МО_21!BS58</f>
        <v>0</v>
      </c>
      <c r="D59" s="19">
        <v>0</v>
      </c>
      <c r="E59" s="19">
        <v>0</v>
      </c>
      <c r="F59" s="19">
        <f>[3]Итого!BS58</f>
        <v>0</v>
      </c>
      <c r="G59" s="20">
        <f t="shared" si="26"/>
        <v>0</v>
      </c>
      <c r="H59" s="19">
        <f t="shared" si="27"/>
        <v>0</v>
      </c>
      <c r="I59" s="19">
        <f t="shared" si="28"/>
        <v>0</v>
      </c>
      <c r="J59" s="19">
        <f t="shared" si="29"/>
        <v>0</v>
      </c>
      <c r="K59" s="33">
        <f t="shared" si="30"/>
        <v>0</v>
      </c>
      <c r="L59" s="21">
        <f t="shared" si="31"/>
        <v>0</v>
      </c>
      <c r="M59" s="24">
        <f t="shared" si="32"/>
        <v>0</v>
      </c>
      <c r="N59" s="67">
        <f t="shared" si="8"/>
        <v>0</v>
      </c>
      <c r="O59" s="62"/>
      <c r="P59" s="62"/>
      <c r="Q59" s="62"/>
      <c r="R59" s="62"/>
    </row>
    <row r="60" spans="1:18" ht="39">
      <c r="A60" s="29"/>
      <c r="B60" s="37" t="s">
        <v>64</v>
      </c>
      <c r="C60" s="31">
        <f>SUM(C35:C59)</f>
        <v>56716</v>
      </c>
      <c r="D60" s="31">
        <v>14192</v>
      </c>
      <c r="E60" s="31">
        <v>9463</v>
      </c>
      <c r="F60" s="31">
        <f t="shared" ref="F60:R60" si="33">SUM(F35:F59)</f>
        <v>8268</v>
      </c>
      <c r="G60" s="31">
        <f t="shared" si="33"/>
        <v>1624.36</v>
      </c>
      <c r="H60" s="31">
        <f t="shared" si="33"/>
        <v>-1195</v>
      </c>
      <c r="I60" s="31">
        <f t="shared" si="33"/>
        <v>293</v>
      </c>
      <c r="J60" s="31">
        <f t="shared" si="33"/>
        <v>-1488</v>
      </c>
      <c r="K60" s="31">
        <f t="shared" si="33"/>
        <v>4140</v>
      </c>
      <c r="L60" s="31">
        <f t="shared" si="33"/>
        <v>48448</v>
      </c>
      <c r="M60" s="31">
        <f t="shared" si="33"/>
        <v>286.3</v>
      </c>
      <c r="N60" s="65">
        <f t="shared" ref="N60" si="34">SUM(N35:N59)</f>
        <v>-245</v>
      </c>
      <c r="O60" s="65">
        <f t="shared" si="33"/>
        <v>-245</v>
      </c>
      <c r="P60" s="65">
        <f t="shared" si="33"/>
        <v>0</v>
      </c>
      <c r="Q60" s="65">
        <f t="shared" si="33"/>
        <v>0</v>
      </c>
      <c r="R60" s="65">
        <f t="shared" si="33"/>
        <v>0</v>
      </c>
    </row>
    <row r="61" spans="1:18" ht="27">
      <c r="A61" s="29"/>
      <c r="B61" s="38" t="s">
        <v>65</v>
      </c>
      <c r="C61" s="31">
        <f t="shared" ref="C61" si="35">C60+C34+C30+C23</f>
        <v>196108</v>
      </c>
      <c r="D61" s="31">
        <v>49054</v>
      </c>
      <c r="E61" s="31">
        <v>32705</v>
      </c>
      <c r="F61" s="31">
        <f t="shared" ref="F61:R61" si="36">F60+F34+F30+F23</f>
        <v>30455</v>
      </c>
      <c r="G61" s="31">
        <f t="shared" si="36"/>
        <v>2625.75</v>
      </c>
      <c r="H61" s="31">
        <f t="shared" si="36"/>
        <v>-2250</v>
      </c>
      <c r="I61" s="31">
        <f t="shared" si="36"/>
        <v>1307</v>
      </c>
      <c r="J61" s="31">
        <f t="shared" si="36"/>
        <v>-3557</v>
      </c>
      <c r="K61" s="31">
        <f t="shared" si="36"/>
        <v>15235</v>
      </c>
      <c r="L61" s="31">
        <f t="shared" si="36"/>
        <v>165653</v>
      </c>
      <c r="M61" s="31">
        <f t="shared" si="36"/>
        <v>398.40000000000003</v>
      </c>
      <c r="N61" s="65">
        <f t="shared" ref="N61" si="37">N60+N34+N30+N23</f>
        <v>8</v>
      </c>
      <c r="O61" s="65">
        <f t="shared" si="36"/>
        <v>8</v>
      </c>
      <c r="P61" s="65">
        <f t="shared" si="36"/>
        <v>0</v>
      </c>
      <c r="Q61" s="65">
        <f t="shared" si="36"/>
        <v>0</v>
      </c>
      <c r="R61" s="65">
        <f t="shared" si="36"/>
        <v>0</v>
      </c>
    </row>
    <row r="62" spans="1:18" ht="27.75">
      <c r="A62" s="17">
        <v>40</v>
      </c>
      <c r="B62" s="18" t="s">
        <v>66</v>
      </c>
      <c r="C62" s="19">
        <f>[2]V_МО_21!BS61</f>
        <v>0</v>
      </c>
      <c r="D62" s="19">
        <v>0</v>
      </c>
      <c r="E62" s="19">
        <v>0</v>
      </c>
      <c r="F62" s="19">
        <f>[3]Итого!BS61</f>
        <v>0</v>
      </c>
      <c r="G62" s="20">
        <f>IFERROR(ROUND(F62/E62*100,2),0)</f>
        <v>0</v>
      </c>
      <c r="H62" s="19">
        <f>ROUND(F62-E62,0)</f>
        <v>0</v>
      </c>
      <c r="I62" s="19">
        <f>IFERROR(IF(H62&gt;0,H62,0),0)</f>
        <v>0</v>
      </c>
      <c r="J62" s="19">
        <f>IFERROR(IF(H62&lt;0,H62,0),0)</f>
        <v>0</v>
      </c>
      <c r="K62" s="34">
        <f>ROUND(F62/2,0)</f>
        <v>0</v>
      </c>
      <c r="L62" s="21">
        <f>ROUND((C62-F62),0)</f>
        <v>0</v>
      </c>
      <c r="M62" s="24">
        <f>IFERROR(ROUND((L62/K62),1),0)</f>
        <v>0</v>
      </c>
      <c r="N62" s="67">
        <f t="shared" ref="N62" si="38">O62+P62+Q62+R62</f>
        <v>0</v>
      </c>
      <c r="O62" s="62"/>
      <c r="P62" s="62"/>
      <c r="Q62" s="62"/>
      <c r="R62" s="62"/>
    </row>
    <row r="63" spans="1:18" ht="45">
      <c r="A63" s="29"/>
      <c r="B63" s="38" t="s">
        <v>67</v>
      </c>
      <c r="C63" s="31">
        <f t="shared" ref="C63:R63" si="39">C62</f>
        <v>0</v>
      </c>
      <c r="D63" s="31">
        <v>0</v>
      </c>
      <c r="E63" s="31">
        <v>0</v>
      </c>
      <c r="F63" s="31">
        <f t="shared" si="39"/>
        <v>0</v>
      </c>
      <c r="G63" s="31">
        <f t="shared" si="39"/>
        <v>0</v>
      </c>
      <c r="H63" s="31">
        <f t="shared" si="39"/>
        <v>0</v>
      </c>
      <c r="I63" s="31">
        <f t="shared" si="39"/>
        <v>0</v>
      </c>
      <c r="J63" s="31">
        <f t="shared" si="39"/>
        <v>0</v>
      </c>
      <c r="K63" s="31">
        <f t="shared" si="39"/>
        <v>0</v>
      </c>
      <c r="L63" s="31">
        <f t="shared" si="39"/>
        <v>0</v>
      </c>
      <c r="M63" s="31">
        <f t="shared" si="39"/>
        <v>0</v>
      </c>
      <c r="N63" s="65">
        <f t="shared" si="39"/>
        <v>0</v>
      </c>
      <c r="O63" s="65">
        <f t="shared" si="39"/>
        <v>0</v>
      </c>
      <c r="P63" s="65">
        <f t="shared" si="39"/>
        <v>0</v>
      </c>
      <c r="Q63" s="65">
        <f t="shared" si="39"/>
        <v>0</v>
      </c>
      <c r="R63" s="65">
        <f t="shared" si="39"/>
        <v>0</v>
      </c>
    </row>
    <row r="64" spans="1:18" ht="46.5">
      <c r="A64" s="17">
        <v>41</v>
      </c>
      <c r="B64" s="18" t="s">
        <v>68</v>
      </c>
      <c r="C64" s="19">
        <f>[2]V_МО_21!BS63</f>
        <v>6</v>
      </c>
      <c r="D64" s="19">
        <v>6</v>
      </c>
      <c r="E64" s="19">
        <v>4</v>
      </c>
      <c r="F64" s="19">
        <f>[3]Итого!BS63</f>
        <v>0</v>
      </c>
      <c r="G64" s="20">
        <f>IFERROR(ROUND(F64/E64*100,2),0)</f>
        <v>0</v>
      </c>
      <c r="H64" s="19">
        <f>ROUND(F64-E64,0)</f>
        <v>-4</v>
      </c>
      <c r="I64" s="19">
        <f>IFERROR(IF(H64&gt;0,H64,0),0)</f>
        <v>0</v>
      </c>
      <c r="J64" s="19">
        <f>IFERROR(IF(H64&lt;0,H64,0),0)</f>
        <v>-4</v>
      </c>
      <c r="K64" s="34">
        <f>ROUND(F64/2,0)</f>
        <v>0</v>
      </c>
      <c r="L64" s="21">
        <f>ROUND((C64-F64),0)</f>
        <v>6</v>
      </c>
      <c r="M64" s="24">
        <f>IFERROR(ROUND((L64/K64),1),0)</f>
        <v>0</v>
      </c>
      <c r="N64" s="67">
        <f t="shared" ref="N64:N105" si="40">O64+P64+Q64+R64</f>
        <v>0</v>
      </c>
      <c r="O64" s="62"/>
      <c r="P64" s="62"/>
      <c r="Q64" s="62"/>
      <c r="R64" s="62"/>
    </row>
    <row r="65" spans="1:18" ht="27">
      <c r="A65" s="29">
        <v>42</v>
      </c>
      <c r="B65" s="38" t="s">
        <v>69</v>
      </c>
      <c r="C65" s="31">
        <f t="shared" ref="C65:R65" si="41">C64</f>
        <v>6</v>
      </c>
      <c r="D65" s="31">
        <v>6</v>
      </c>
      <c r="E65" s="31">
        <v>4</v>
      </c>
      <c r="F65" s="31">
        <f t="shared" si="41"/>
        <v>0</v>
      </c>
      <c r="G65" s="31">
        <f t="shared" si="41"/>
        <v>0</v>
      </c>
      <c r="H65" s="31">
        <f t="shared" si="41"/>
        <v>-4</v>
      </c>
      <c r="I65" s="31">
        <f t="shared" si="41"/>
        <v>0</v>
      </c>
      <c r="J65" s="31">
        <f t="shared" si="41"/>
        <v>-4</v>
      </c>
      <c r="K65" s="31">
        <f t="shared" si="41"/>
        <v>0</v>
      </c>
      <c r="L65" s="31">
        <f t="shared" si="41"/>
        <v>6</v>
      </c>
      <c r="M65" s="31">
        <f t="shared" si="41"/>
        <v>0</v>
      </c>
      <c r="N65" s="65">
        <f t="shared" si="41"/>
        <v>0</v>
      </c>
      <c r="O65" s="65">
        <f t="shared" si="41"/>
        <v>0</v>
      </c>
      <c r="P65" s="65">
        <f t="shared" si="41"/>
        <v>0</v>
      </c>
      <c r="Q65" s="65">
        <f t="shared" si="41"/>
        <v>0</v>
      </c>
      <c r="R65" s="65">
        <f t="shared" si="41"/>
        <v>0</v>
      </c>
    </row>
    <row r="66" spans="1:18" ht="27.75">
      <c r="A66" s="17">
        <v>42</v>
      </c>
      <c r="B66" s="18" t="s">
        <v>70</v>
      </c>
      <c r="C66" s="19">
        <f>[2]V_МО_21!BS65</f>
        <v>0</v>
      </c>
      <c r="D66" s="19">
        <v>0</v>
      </c>
      <c r="E66" s="19">
        <v>0</v>
      </c>
      <c r="F66" s="19">
        <f>[3]Итого!BS65</f>
        <v>0</v>
      </c>
      <c r="G66" s="20">
        <f t="shared" ref="G66:G71" si="42">IFERROR(ROUND(F66/E66*100,2),0)</f>
        <v>0</v>
      </c>
      <c r="H66" s="19">
        <f t="shared" ref="H66:H71" si="43">ROUND(F66-E66,0)</f>
        <v>0</v>
      </c>
      <c r="I66" s="19">
        <f t="shared" ref="I66:I71" si="44">IFERROR(IF(H66&gt;0,H66,0),0)</f>
        <v>0</v>
      </c>
      <c r="J66" s="19">
        <f t="shared" ref="J66:J71" si="45">IFERROR(IF(H66&lt;0,H66,0),0)</f>
        <v>0</v>
      </c>
      <c r="K66" s="39">
        <f t="shared" ref="K66:K71" si="46">ROUND(F66/2,0)</f>
        <v>0</v>
      </c>
      <c r="L66" s="21">
        <f t="shared" ref="L66:L71" si="47">ROUND((C66-F66),0)</f>
        <v>0</v>
      </c>
      <c r="M66" s="24">
        <f t="shared" ref="M66:M71" si="48">IFERROR(ROUND((L66/K66),1),0)</f>
        <v>0</v>
      </c>
      <c r="N66" s="67">
        <f t="shared" si="40"/>
        <v>0</v>
      </c>
      <c r="O66" s="62"/>
      <c r="P66" s="62"/>
      <c r="Q66" s="62"/>
      <c r="R66" s="62"/>
    </row>
    <row r="67" spans="1:18" ht="27.75">
      <c r="A67" s="17">
        <v>43</v>
      </c>
      <c r="B67" s="18" t="s">
        <v>71</v>
      </c>
      <c r="C67" s="19">
        <f>[2]V_МО_21!BS66</f>
        <v>0</v>
      </c>
      <c r="D67" s="19">
        <v>0</v>
      </c>
      <c r="E67" s="19">
        <v>0</v>
      </c>
      <c r="F67" s="19">
        <f>[3]Итого!BS66</f>
        <v>0</v>
      </c>
      <c r="G67" s="20">
        <f t="shared" si="42"/>
        <v>0</v>
      </c>
      <c r="H67" s="19">
        <f t="shared" si="43"/>
        <v>0</v>
      </c>
      <c r="I67" s="19">
        <f t="shared" si="44"/>
        <v>0</v>
      </c>
      <c r="J67" s="19">
        <f t="shared" si="45"/>
        <v>0</v>
      </c>
      <c r="K67" s="39">
        <f t="shared" si="46"/>
        <v>0</v>
      </c>
      <c r="L67" s="21">
        <f t="shared" si="47"/>
        <v>0</v>
      </c>
      <c r="M67" s="24">
        <f t="shared" si="48"/>
        <v>0</v>
      </c>
      <c r="N67" s="67">
        <f t="shared" si="40"/>
        <v>0</v>
      </c>
      <c r="O67" s="62"/>
      <c r="P67" s="62"/>
      <c r="Q67" s="62"/>
      <c r="R67" s="62"/>
    </row>
    <row r="68" spans="1:18" ht="27.75">
      <c r="A68" s="17">
        <v>44</v>
      </c>
      <c r="B68" s="18" t="s">
        <v>72</v>
      </c>
      <c r="C68" s="19">
        <f>[2]V_МО_21!BS67</f>
        <v>0</v>
      </c>
      <c r="D68" s="19">
        <v>0</v>
      </c>
      <c r="E68" s="19">
        <v>0</v>
      </c>
      <c r="F68" s="19">
        <f>[3]Итого!BS67</f>
        <v>0</v>
      </c>
      <c r="G68" s="20">
        <f t="shared" si="42"/>
        <v>0</v>
      </c>
      <c r="H68" s="19">
        <f t="shared" si="43"/>
        <v>0</v>
      </c>
      <c r="I68" s="19">
        <f t="shared" si="44"/>
        <v>0</v>
      </c>
      <c r="J68" s="19">
        <f t="shared" si="45"/>
        <v>0</v>
      </c>
      <c r="K68" s="39">
        <f t="shared" si="46"/>
        <v>0</v>
      </c>
      <c r="L68" s="21">
        <f t="shared" si="47"/>
        <v>0</v>
      </c>
      <c r="M68" s="24">
        <f t="shared" si="48"/>
        <v>0</v>
      </c>
      <c r="N68" s="67">
        <f t="shared" si="40"/>
        <v>0</v>
      </c>
      <c r="O68" s="62"/>
      <c r="P68" s="62"/>
      <c r="Q68" s="62"/>
      <c r="R68" s="62"/>
    </row>
    <row r="69" spans="1:18" ht="27.75">
      <c r="A69" s="17">
        <v>45</v>
      </c>
      <c r="B69" s="18" t="s">
        <v>73</v>
      </c>
      <c r="C69" s="19">
        <f>[2]V_МО_21!BS68</f>
        <v>0</v>
      </c>
      <c r="D69" s="19">
        <v>0</v>
      </c>
      <c r="E69" s="19">
        <v>0</v>
      </c>
      <c r="F69" s="19">
        <f>[3]Итого!BS68</f>
        <v>0</v>
      </c>
      <c r="G69" s="20">
        <f t="shared" si="42"/>
        <v>0</v>
      </c>
      <c r="H69" s="19">
        <f t="shared" si="43"/>
        <v>0</v>
      </c>
      <c r="I69" s="19">
        <f t="shared" si="44"/>
        <v>0</v>
      </c>
      <c r="J69" s="19">
        <f t="shared" si="45"/>
        <v>0</v>
      </c>
      <c r="K69" s="22">
        <f t="shared" si="46"/>
        <v>0</v>
      </c>
      <c r="L69" s="21">
        <f t="shared" si="47"/>
        <v>0</v>
      </c>
      <c r="M69" s="24">
        <f t="shared" si="48"/>
        <v>0</v>
      </c>
      <c r="N69" s="67">
        <f t="shared" si="40"/>
        <v>0</v>
      </c>
      <c r="O69" s="62"/>
      <c r="P69" s="62"/>
      <c r="Q69" s="62"/>
      <c r="R69" s="62"/>
    </row>
    <row r="70" spans="1:18" ht="27.75">
      <c r="A70" s="17">
        <v>46</v>
      </c>
      <c r="B70" s="18" t="s">
        <v>74</v>
      </c>
      <c r="C70" s="19">
        <f>[2]V_МО_21!BS69</f>
        <v>0</v>
      </c>
      <c r="D70" s="19">
        <v>0</v>
      </c>
      <c r="E70" s="19">
        <v>0</v>
      </c>
      <c r="F70" s="19">
        <f>[3]Итого!BS69</f>
        <v>0</v>
      </c>
      <c r="G70" s="20">
        <f t="shared" si="42"/>
        <v>0</v>
      </c>
      <c r="H70" s="19">
        <f t="shared" si="43"/>
        <v>0</v>
      </c>
      <c r="I70" s="19">
        <f t="shared" si="44"/>
        <v>0</v>
      </c>
      <c r="J70" s="19">
        <f t="shared" si="45"/>
        <v>0</v>
      </c>
      <c r="K70" s="39">
        <f t="shared" si="46"/>
        <v>0</v>
      </c>
      <c r="L70" s="21">
        <f t="shared" si="47"/>
        <v>0</v>
      </c>
      <c r="M70" s="24">
        <f t="shared" si="48"/>
        <v>0</v>
      </c>
      <c r="N70" s="67">
        <f t="shared" si="40"/>
        <v>0</v>
      </c>
      <c r="O70" s="62"/>
      <c r="P70" s="62"/>
      <c r="Q70" s="62"/>
      <c r="R70" s="62"/>
    </row>
    <row r="71" spans="1:18" ht="46.5">
      <c r="A71" s="17">
        <v>48</v>
      </c>
      <c r="B71" s="18" t="s">
        <v>75</v>
      </c>
      <c r="C71" s="19">
        <f>[2]V_МО_21!BS70</f>
        <v>0</v>
      </c>
      <c r="D71" s="19">
        <v>0</v>
      </c>
      <c r="E71" s="19">
        <v>0</v>
      </c>
      <c r="F71" s="19">
        <f>[3]Итого!BS70</f>
        <v>0</v>
      </c>
      <c r="G71" s="20">
        <f t="shared" si="42"/>
        <v>0</v>
      </c>
      <c r="H71" s="19">
        <f t="shared" si="43"/>
        <v>0</v>
      </c>
      <c r="I71" s="19">
        <f t="shared" si="44"/>
        <v>0</v>
      </c>
      <c r="J71" s="19">
        <f t="shared" si="45"/>
        <v>0</v>
      </c>
      <c r="K71" s="39">
        <f t="shared" si="46"/>
        <v>0</v>
      </c>
      <c r="L71" s="21">
        <f t="shared" si="47"/>
        <v>0</v>
      </c>
      <c r="M71" s="24">
        <f t="shared" si="48"/>
        <v>0</v>
      </c>
      <c r="N71" s="67">
        <f t="shared" si="40"/>
        <v>0</v>
      </c>
      <c r="O71" s="62"/>
      <c r="P71" s="62"/>
      <c r="Q71" s="62"/>
      <c r="R71" s="62"/>
    </row>
    <row r="72" spans="1:18" ht="45">
      <c r="A72" s="29">
        <v>49</v>
      </c>
      <c r="B72" s="38" t="s">
        <v>76</v>
      </c>
      <c r="C72" s="31">
        <f>SUM(C66:C71)</f>
        <v>0</v>
      </c>
      <c r="D72" s="31">
        <v>0</v>
      </c>
      <c r="E72" s="31">
        <v>0</v>
      </c>
      <c r="F72" s="31">
        <f t="shared" ref="F72:R72" si="49">SUM(F66:F71)</f>
        <v>0</v>
      </c>
      <c r="G72" s="31">
        <f t="shared" si="49"/>
        <v>0</v>
      </c>
      <c r="H72" s="31">
        <f t="shared" si="49"/>
        <v>0</v>
      </c>
      <c r="I72" s="31">
        <f t="shared" si="49"/>
        <v>0</v>
      </c>
      <c r="J72" s="31">
        <f t="shared" si="49"/>
        <v>0</v>
      </c>
      <c r="K72" s="31">
        <f t="shared" si="49"/>
        <v>0</v>
      </c>
      <c r="L72" s="31">
        <f t="shared" si="49"/>
        <v>0</v>
      </c>
      <c r="M72" s="31">
        <f t="shared" si="49"/>
        <v>0</v>
      </c>
      <c r="N72" s="65">
        <f t="shared" si="49"/>
        <v>0</v>
      </c>
      <c r="O72" s="65">
        <f t="shared" si="49"/>
        <v>0</v>
      </c>
      <c r="P72" s="65">
        <f t="shared" si="49"/>
        <v>0</v>
      </c>
      <c r="Q72" s="65">
        <f t="shared" si="49"/>
        <v>0</v>
      </c>
      <c r="R72" s="65">
        <f t="shared" si="49"/>
        <v>0</v>
      </c>
    </row>
    <row r="73" spans="1:18" ht="27.75">
      <c r="A73" s="17">
        <v>47</v>
      </c>
      <c r="B73" s="18" t="s">
        <v>77</v>
      </c>
      <c r="C73" s="19">
        <f>[2]V_МО_21!BS72</f>
        <v>0</v>
      </c>
      <c r="D73" s="19">
        <v>0</v>
      </c>
      <c r="E73" s="19">
        <v>0</v>
      </c>
      <c r="F73" s="19">
        <f>[3]Итого!BS72</f>
        <v>0</v>
      </c>
      <c r="G73" s="20">
        <f t="shared" ref="G73:G105" si="50">IFERROR(ROUND(F73/E73*100,2),0)</f>
        <v>0</v>
      </c>
      <c r="H73" s="19">
        <f t="shared" ref="H73:H105" si="51">ROUND(F73-E73,0)</f>
        <v>0</v>
      </c>
      <c r="I73" s="19">
        <f t="shared" ref="I73:I106" si="52">IFERROR(IF(H73&gt;0,H73,0),0)</f>
        <v>0</v>
      </c>
      <c r="J73" s="19">
        <f t="shared" ref="J73:J106" si="53">IFERROR(IF(H73&lt;0,H73,0),0)</f>
        <v>0</v>
      </c>
      <c r="K73" s="34">
        <f t="shared" ref="K73:K105" si="54">ROUND(F73/2,0)</f>
        <v>0</v>
      </c>
      <c r="L73" s="21">
        <f t="shared" ref="L73:L105" si="55">ROUND((C73-F73),0)</f>
        <v>0</v>
      </c>
      <c r="M73" s="40">
        <f t="shared" ref="M73:M106" si="56">IFERROR(ROUND((L73/K73),1),0)</f>
        <v>0</v>
      </c>
      <c r="N73" s="67">
        <f t="shared" si="40"/>
        <v>0</v>
      </c>
      <c r="O73" s="62"/>
      <c r="P73" s="62"/>
      <c r="Q73" s="62"/>
      <c r="R73" s="62"/>
    </row>
    <row r="74" spans="1:18" ht="27.75">
      <c r="A74" s="17">
        <v>50</v>
      </c>
      <c r="B74" s="18" t="s">
        <v>78</v>
      </c>
      <c r="C74" s="19">
        <f>[2]V_МО_21!BS73</f>
        <v>3154</v>
      </c>
      <c r="D74" s="19">
        <v>790</v>
      </c>
      <c r="E74" s="19">
        <v>527</v>
      </c>
      <c r="F74" s="19">
        <f>[3]Итого!BS73</f>
        <v>545</v>
      </c>
      <c r="G74" s="20">
        <f t="shared" si="50"/>
        <v>103.42</v>
      </c>
      <c r="H74" s="19">
        <f t="shared" si="51"/>
        <v>18</v>
      </c>
      <c r="I74" s="19">
        <f t="shared" si="52"/>
        <v>18</v>
      </c>
      <c r="J74" s="19">
        <f t="shared" si="53"/>
        <v>0</v>
      </c>
      <c r="K74" s="34">
        <f t="shared" si="54"/>
        <v>273</v>
      </c>
      <c r="L74" s="21">
        <f t="shared" si="55"/>
        <v>2609</v>
      </c>
      <c r="M74" s="22">
        <f t="shared" si="56"/>
        <v>9.6</v>
      </c>
      <c r="N74" s="67">
        <f t="shared" si="40"/>
        <v>0</v>
      </c>
      <c r="O74" s="63"/>
      <c r="P74" s="63"/>
      <c r="Q74" s="63"/>
      <c r="R74" s="63"/>
    </row>
    <row r="75" spans="1:18" ht="27.75">
      <c r="A75" s="17">
        <v>51</v>
      </c>
      <c r="B75" s="18" t="s">
        <v>79</v>
      </c>
      <c r="C75" s="19">
        <f>[2]V_МО_21!BS74</f>
        <v>342</v>
      </c>
      <c r="D75" s="19">
        <v>86</v>
      </c>
      <c r="E75" s="19">
        <v>57</v>
      </c>
      <c r="F75" s="19">
        <f>[3]Итого!BS74</f>
        <v>43</v>
      </c>
      <c r="G75" s="20">
        <f t="shared" si="50"/>
        <v>75.44</v>
      </c>
      <c r="H75" s="19">
        <f t="shared" si="51"/>
        <v>-14</v>
      </c>
      <c r="I75" s="19">
        <f t="shared" si="52"/>
        <v>0</v>
      </c>
      <c r="J75" s="19">
        <f t="shared" si="53"/>
        <v>-14</v>
      </c>
      <c r="K75" s="34">
        <f t="shared" si="54"/>
        <v>22</v>
      </c>
      <c r="L75" s="21">
        <f t="shared" si="55"/>
        <v>299</v>
      </c>
      <c r="M75" s="41">
        <f t="shared" si="56"/>
        <v>13.6</v>
      </c>
      <c r="N75" s="67">
        <f t="shared" si="40"/>
        <v>0</v>
      </c>
      <c r="O75" s="62"/>
      <c r="P75" s="62"/>
      <c r="Q75" s="62"/>
      <c r="R75" s="62"/>
    </row>
    <row r="76" spans="1:18" ht="27.75">
      <c r="A76" s="17">
        <v>52</v>
      </c>
      <c r="B76" s="18" t="s">
        <v>80</v>
      </c>
      <c r="C76" s="19">
        <f>[2]V_МО_21!BS75</f>
        <v>0</v>
      </c>
      <c r="D76" s="19">
        <v>0</v>
      </c>
      <c r="E76" s="19">
        <v>0</v>
      </c>
      <c r="F76" s="19">
        <f>[3]Итого!BS75</f>
        <v>0</v>
      </c>
      <c r="G76" s="20">
        <f t="shared" si="50"/>
        <v>0</v>
      </c>
      <c r="H76" s="19">
        <f t="shared" si="51"/>
        <v>0</v>
      </c>
      <c r="I76" s="19">
        <f t="shared" si="52"/>
        <v>0</v>
      </c>
      <c r="J76" s="19">
        <f t="shared" si="53"/>
        <v>0</v>
      </c>
      <c r="K76" s="34">
        <f t="shared" si="54"/>
        <v>0</v>
      </c>
      <c r="L76" s="21">
        <f t="shared" si="55"/>
        <v>0</v>
      </c>
      <c r="M76" s="41">
        <f t="shared" si="56"/>
        <v>0</v>
      </c>
      <c r="N76" s="67">
        <f t="shared" si="40"/>
        <v>0</v>
      </c>
      <c r="O76" s="62"/>
      <c r="P76" s="62"/>
      <c r="Q76" s="62"/>
      <c r="R76" s="62"/>
    </row>
    <row r="77" spans="1:18" ht="27.75">
      <c r="A77" s="17">
        <v>53</v>
      </c>
      <c r="B77" s="18" t="s">
        <v>81</v>
      </c>
      <c r="C77" s="19">
        <f>[2]V_МО_21!BS76</f>
        <v>0</v>
      </c>
      <c r="D77" s="19">
        <v>0</v>
      </c>
      <c r="E77" s="19">
        <v>0</v>
      </c>
      <c r="F77" s="19">
        <f>[3]Итого!BS76</f>
        <v>0</v>
      </c>
      <c r="G77" s="20">
        <f t="shared" si="50"/>
        <v>0</v>
      </c>
      <c r="H77" s="19">
        <f t="shared" si="51"/>
        <v>0</v>
      </c>
      <c r="I77" s="19">
        <f t="shared" si="52"/>
        <v>0</v>
      </c>
      <c r="J77" s="19">
        <f t="shared" si="53"/>
        <v>0</v>
      </c>
      <c r="K77" s="34">
        <f t="shared" si="54"/>
        <v>0</v>
      </c>
      <c r="L77" s="21">
        <f t="shared" si="55"/>
        <v>0</v>
      </c>
      <c r="M77" s="41">
        <f t="shared" si="56"/>
        <v>0</v>
      </c>
      <c r="N77" s="67">
        <f t="shared" si="40"/>
        <v>0</v>
      </c>
      <c r="O77" s="62"/>
      <c r="P77" s="62"/>
      <c r="Q77" s="62"/>
      <c r="R77" s="62"/>
    </row>
    <row r="78" spans="1:18" ht="27.75">
      <c r="A78" s="17">
        <v>54</v>
      </c>
      <c r="B78" s="18" t="s">
        <v>82</v>
      </c>
      <c r="C78" s="19">
        <f>[2]V_МО_21!BS77</f>
        <v>0</v>
      </c>
      <c r="D78" s="19">
        <v>0</v>
      </c>
      <c r="E78" s="19">
        <v>0</v>
      </c>
      <c r="F78" s="19">
        <f>[3]Итого!BS77</f>
        <v>0</v>
      </c>
      <c r="G78" s="20">
        <f t="shared" si="50"/>
        <v>0</v>
      </c>
      <c r="H78" s="19">
        <f t="shared" si="51"/>
        <v>0</v>
      </c>
      <c r="I78" s="19">
        <f t="shared" si="52"/>
        <v>0</v>
      </c>
      <c r="J78" s="19">
        <f t="shared" si="53"/>
        <v>0</v>
      </c>
      <c r="K78" s="34">
        <f t="shared" si="54"/>
        <v>0</v>
      </c>
      <c r="L78" s="21">
        <f t="shared" si="55"/>
        <v>0</v>
      </c>
      <c r="M78" s="41">
        <f t="shared" si="56"/>
        <v>0</v>
      </c>
      <c r="N78" s="67">
        <f t="shared" si="40"/>
        <v>0</v>
      </c>
      <c r="O78" s="62"/>
      <c r="P78" s="62"/>
      <c r="Q78" s="62"/>
      <c r="R78" s="62"/>
    </row>
    <row r="79" spans="1:18" ht="27.75">
      <c r="A79" s="17">
        <v>55</v>
      </c>
      <c r="B79" s="18" t="s">
        <v>83</v>
      </c>
      <c r="C79" s="19">
        <f>[2]V_МО_21!BS78</f>
        <v>0</v>
      </c>
      <c r="D79" s="19">
        <v>0</v>
      </c>
      <c r="E79" s="19">
        <v>0</v>
      </c>
      <c r="F79" s="19">
        <f>[3]Итого!BS78</f>
        <v>0</v>
      </c>
      <c r="G79" s="20">
        <f t="shared" si="50"/>
        <v>0</v>
      </c>
      <c r="H79" s="19">
        <f t="shared" si="51"/>
        <v>0</v>
      </c>
      <c r="I79" s="19">
        <f t="shared" si="52"/>
        <v>0</v>
      </c>
      <c r="J79" s="19">
        <f t="shared" si="53"/>
        <v>0</v>
      </c>
      <c r="K79" s="34">
        <f t="shared" si="54"/>
        <v>0</v>
      </c>
      <c r="L79" s="21">
        <f t="shared" si="55"/>
        <v>0</v>
      </c>
      <c r="M79" s="41">
        <f t="shared" si="56"/>
        <v>0</v>
      </c>
      <c r="N79" s="67">
        <f t="shared" si="40"/>
        <v>0</v>
      </c>
      <c r="O79" s="62"/>
      <c r="P79" s="62"/>
      <c r="Q79" s="62"/>
      <c r="R79" s="62"/>
    </row>
    <row r="80" spans="1:18" ht="27.75">
      <c r="A80" s="17">
        <v>56</v>
      </c>
      <c r="B80" s="18" t="s">
        <v>84</v>
      </c>
      <c r="C80" s="19">
        <f>[2]V_МО_21!BS79</f>
        <v>0</v>
      </c>
      <c r="D80" s="19">
        <v>0</v>
      </c>
      <c r="E80" s="19">
        <v>0</v>
      </c>
      <c r="F80" s="19">
        <f>[3]Итого!BS79</f>
        <v>0</v>
      </c>
      <c r="G80" s="20">
        <f t="shared" si="50"/>
        <v>0</v>
      </c>
      <c r="H80" s="19">
        <f t="shared" si="51"/>
        <v>0</v>
      </c>
      <c r="I80" s="19">
        <f t="shared" si="52"/>
        <v>0</v>
      </c>
      <c r="J80" s="19">
        <f t="shared" si="53"/>
        <v>0</v>
      </c>
      <c r="K80" s="34">
        <f t="shared" si="54"/>
        <v>0</v>
      </c>
      <c r="L80" s="21">
        <f t="shared" si="55"/>
        <v>0</v>
      </c>
      <c r="M80" s="41">
        <f t="shared" si="56"/>
        <v>0</v>
      </c>
      <c r="N80" s="67">
        <f t="shared" si="40"/>
        <v>0</v>
      </c>
      <c r="O80" s="62"/>
      <c r="P80" s="62"/>
      <c r="Q80" s="62"/>
      <c r="R80" s="62"/>
    </row>
    <row r="81" spans="1:18" ht="27.75">
      <c r="A81" s="17">
        <v>57</v>
      </c>
      <c r="B81" s="18" t="s">
        <v>85</v>
      </c>
      <c r="C81" s="19">
        <f>[2]V_МО_21!BS80</f>
        <v>0</v>
      </c>
      <c r="D81" s="19">
        <v>0</v>
      </c>
      <c r="E81" s="19">
        <v>0</v>
      </c>
      <c r="F81" s="19">
        <f>[3]Итого!BS80</f>
        <v>0</v>
      </c>
      <c r="G81" s="20">
        <f t="shared" si="50"/>
        <v>0</v>
      </c>
      <c r="H81" s="19">
        <f t="shared" si="51"/>
        <v>0</v>
      </c>
      <c r="I81" s="19">
        <f t="shared" si="52"/>
        <v>0</v>
      </c>
      <c r="J81" s="19">
        <f t="shared" si="53"/>
        <v>0</v>
      </c>
      <c r="K81" s="34">
        <f t="shared" si="54"/>
        <v>0</v>
      </c>
      <c r="L81" s="21">
        <f t="shared" si="55"/>
        <v>0</v>
      </c>
      <c r="M81" s="41">
        <f t="shared" si="56"/>
        <v>0</v>
      </c>
      <c r="N81" s="67">
        <f t="shared" si="40"/>
        <v>0</v>
      </c>
      <c r="O81" s="62"/>
      <c r="P81" s="62"/>
      <c r="Q81" s="62"/>
      <c r="R81" s="62"/>
    </row>
    <row r="82" spans="1:18" ht="27.75">
      <c r="A82" s="17">
        <v>58</v>
      </c>
      <c r="B82" s="18" t="s">
        <v>86</v>
      </c>
      <c r="C82" s="19">
        <f>[2]V_МО_21!BS81</f>
        <v>124</v>
      </c>
      <c r="D82" s="19">
        <v>31</v>
      </c>
      <c r="E82" s="19">
        <v>21</v>
      </c>
      <c r="F82" s="19">
        <f>[3]Итого!BS81</f>
        <v>9</v>
      </c>
      <c r="G82" s="25">
        <f t="shared" si="50"/>
        <v>42.86</v>
      </c>
      <c r="H82" s="19">
        <f t="shared" si="51"/>
        <v>-12</v>
      </c>
      <c r="I82" s="19">
        <f t="shared" si="52"/>
        <v>0</v>
      </c>
      <c r="J82" s="19">
        <f t="shared" si="53"/>
        <v>-12</v>
      </c>
      <c r="K82" s="34">
        <f t="shared" si="54"/>
        <v>5</v>
      </c>
      <c r="L82" s="21">
        <f t="shared" si="55"/>
        <v>115</v>
      </c>
      <c r="M82" s="41">
        <f t="shared" si="56"/>
        <v>23</v>
      </c>
      <c r="N82" s="67">
        <f t="shared" si="40"/>
        <v>-8</v>
      </c>
      <c r="O82" s="62">
        <f>ROUND(H82*$N$113,0)</f>
        <v>-8</v>
      </c>
      <c r="P82" s="62"/>
      <c r="Q82" s="62"/>
      <c r="R82" s="62"/>
    </row>
    <row r="83" spans="1:18" ht="27.75">
      <c r="A83" s="17">
        <v>60</v>
      </c>
      <c r="B83" s="18" t="s">
        <v>87</v>
      </c>
      <c r="C83" s="19">
        <f>[2]V_МО_21!BS82</f>
        <v>0</v>
      </c>
      <c r="D83" s="19">
        <v>0</v>
      </c>
      <c r="E83" s="19">
        <v>0</v>
      </c>
      <c r="F83" s="19">
        <f>[3]Итого!BS82</f>
        <v>0</v>
      </c>
      <c r="G83" s="20">
        <f t="shared" si="50"/>
        <v>0</v>
      </c>
      <c r="H83" s="19">
        <f t="shared" si="51"/>
        <v>0</v>
      </c>
      <c r="I83" s="19">
        <f t="shared" si="52"/>
        <v>0</v>
      </c>
      <c r="J83" s="19">
        <f t="shared" si="53"/>
        <v>0</v>
      </c>
      <c r="K83" s="34">
        <f t="shared" si="54"/>
        <v>0</v>
      </c>
      <c r="L83" s="21">
        <f t="shared" si="55"/>
        <v>0</v>
      </c>
      <c r="M83" s="41">
        <f t="shared" si="56"/>
        <v>0</v>
      </c>
      <c r="N83" s="67">
        <f t="shared" si="40"/>
        <v>0</v>
      </c>
      <c r="O83" s="62"/>
      <c r="P83" s="62"/>
      <c r="Q83" s="62"/>
      <c r="R83" s="62"/>
    </row>
    <row r="84" spans="1:18" ht="27.75">
      <c r="A84" s="17">
        <v>61</v>
      </c>
      <c r="B84" s="18" t="s">
        <v>88</v>
      </c>
      <c r="C84" s="19">
        <f>[2]V_МО_21!BS83</f>
        <v>0</v>
      </c>
      <c r="D84" s="19">
        <v>0</v>
      </c>
      <c r="E84" s="19">
        <v>0</v>
      </c>
      <c r="F84" s="19">
        <f>[3]Итого!BS83</f>
        <v>0</v>
      </c>
      <c r="G84" s="20">
        <f t="shared" si="50"/>
        <v>0</v>
      </c>
      <c r="H84" s="19">
        <f t="shared" si="51"/>
        <v>0</v>
      </c>
      <c r="I84" s="19">
        <f t="shared" si="52"/>
        <v>0</v>
      </c>
      <c r="J84" s="19">
        <f t="shared" si="53"/>
        <v>0</v>
      </c>
      <c r="K84" s="34">
        <f t="shared" si="54"/>
        <v>0</v>
      </c>
      <c r="L84" s="21">
        <f t="shared" si="55"/>
        <v>0</v>
      </c>
      <c r="M84" s="41">
        <f t="shared" si="56"/>
        <v>0</v>
      </c>
      <c r="N84" s="67">
        <f t="shared" si="40"/>
        <v>0</v>
      </c>
      <c r="O84" s="62"/>
      <c r="P84" s="62"/>
      <c r="Q84" s="62"/>
      <c r="R84" s="62"/>
    </row>
    <row r="85" spans="1:18" ht="27.75">
      <c r="A85" s="17">
        <v>62</v>
      </c>
      <c r="B85" s="18" t="s">
        <v>89</v>
      </c>
      <c r="C85" s="19">
        <f>[2]V_МО_21!BS84</f>
        <v>0</v>
      </c>
      <c r="D85" s="19">
        <v>0</v>
      </c>
      <c r="E85" s="19">
        <v>0</v>
      </c>
      <c r="F85" s="19">
        <f>[3]Итого!BS84</f>
        <v>0</v>
      </c>
      <c r="G85" s="20">
        <f t="shared" si="50"/>
        <v>0</v>
      </c>
      <c r="H85" s="19">
        <f t="shared" si="51"/>
        <v>0</v>
      </c>
      <c r="I85" s="19">
        <f t="shared" si="52"/>
        <v>0</v>
      </c>
      <c r="J85" s="19">
        <f t="shared" si="53"/>
        <v>0</v>
      </c>
      <c r="K85" s="34">
        <f t="shared" si="54"/>
        <v>0</v>
      </c>
      <c r="L85" s="21">
        <f t="shared" si="55"/>
        <v>0</v>
      </c>
      <c r="M85" s="41">
        <f t="shared" si="56"/>
        <v>0</v>
      </c>
      <c r="N85" s="67">
        <f t="shared" si="40"/>
        <v>0</v>
      </c>
      <c r="O85" s="62"/>
      <c r="P85" s="62"/>
      <c r="Q85" s="62"/>
      <c r="R85" s="62"/>
    </row>
    <row r="86" spans="1:18" ht="27.75">
      <c r="A86" s="17">
        <v>63</v>
      </c>
      <c r="B86" s="18" t="s">
        <v>90</v>
      </c>
      <c r="C86" s="19">
        <f>[2]V_МО_21!BS85</f>
        <v>218</v>
      </c>
      <c r="D86" s="19">
        <v>56</v>
      </c>
      <c r="E86" s="19">
        <v>37</v>
      </c>
      <c r="F86" s="19">
        <f>[3]Итого!BS85</f>
        <v>30</v>
      </c>
      <c r="G86" s="20">
        <f t="shared" si="50"/>
        <v>81.08</v>
      </c>
      <c r="H86" s="19">
        <f t="shared" si="51"/>
        <v>-7</v>
      </c>
      <c r="I86" s="19">
        <f t="shared" si="52"/>
        <v>0</v>
      </c>
      <c r="J86" s="19">
        <f t="shared" si="53"/>
        <v>-7</v>
      </c>
      <c r="K86" s="34">
        <f t="shared" si="54"/>
        <v>15</v>
      </c>
      <c r="L86" s="21">
        <f t="shared" si="55"/>
        <v>188</v>
      </c>
      <c r="M86" s="41">
        <f t="shared" si="56"/>
        <v>12.5</v>
      </c>
      <c r="N86" s="67">
        <f t="shared" si="40"/>
        <v>0</v>
      </c>
      <c r="O86" s="62"/>
      <c r="P86" s="62"/>
      <c r="Q86" s="62"/>
      <c r="R86" s="62"/>
    </row>
    <row r="87" spans="1:18" ht="27.75">
      <c r="A87" s="17">
        <v>64</v>
      </c>
      <c r="B87" s="18" t="s">
        <v>91</v>
      </c>
      <c r="C87" s="19">
        <f>[2]V_МО_21!BS86</f>
        <v>0</v>
      </c>
      <c r="D87" s="19">
        <v>0</v>
      </c>
      <c r="E87" s="19">
        <v>0</v>
      </c>
      <c r="F87" s="19">
        <f>[3]Итого!BS86</f>
        <v>0</v>
      </c>
      <c r="G87" s="20">
        <f t="shared" si="50"/>
        <v>0</v>
      </c>
      <c r="H87" s="19">
        <f t="shared" si="51"/>
        <v>0</v>
      </c>
      <c r="I87" s="19">
        <f t="shared" si="52"/>
        <v>0</v>
      </c>
      <c r="J87" s="19">
        <f t="shared" si="53"/>
        <v>0</v>
      </c>
      <c r="K87" s="34">
        <f t="shared" si="54"/>
        <v>0</v>
      </c>
      <c r="L87" s="21">
        <f t="shared" si="55"/>
        <v>0</v>
      </c>
      <c r="M87" s="41">
        <f t="shared" si="56"/>
        <v>0</v>
      </c>
      <c r="N87" s="67">
        <f t="shared" si="40"/>
        <v>0</v>
      </c>
      <c r="O87" s="62"/>
      <c r="P87" s="62"/>
      <c r="Q87" s="62"/>
      <c r="R87" s="62"/>
    </row>
    <row r="88" spans="1:18" ht="27.75">
      <c r="A88" s="17">
        <v>65</v>
      </c>
      <c r="B88" s="18" t="s">
        <v>92</v>
      </c>
      <c r="C88" s="19">
        <f>[2]V_МО_21!BS87</f>
        <v>0</v>
      </c>
      <c r="D88" s="19">
        <v>0</v>
      </c>
      <c r="E88" s="19">
        <v>0</v>
      </c>
      <c r="F88" s="19">
        <f>[3]Итого!BS87</f>
        <v>0</v>
      </c>
      <c r="G88" s="20">
        <f t="shared" si="50"/>
        <v>0</v>
      </c>
      <c r="H88" s="19">
        <f t="shared" si="51"/>
        <v>0</v>
      </c>
      <c r="I88" s="19">
        <f t="shared" si="52"/>
        <v>0</v>
      </c>
      <c r="J88" s="19">
        <f t="shared" si="53"/>
        <v>0</v>
      </c>
      <c r="K88" s="34">
        <f t="shared" si="54"/>
        <v>0</v>
      </c>
      <c r="L88" s="21">
        <f t="shared" si="55"/>
        <v>0</v>
      </c>
      <c r="M88" s="41">
        <f t="shared" si="56"/>
        <v>0</v>
      </c>
      <c r="N88" s="67">
        <f t="shared" si="40"/>
        <v>0</v>
      </c>
      <c r="O88" s="62"/>
      <c r="P88" s="62"/>
      <c r="Q88" s="62"/>
      <c r="R88" s="62"/>
    </row>
    <row r="89" spans="1:18" ht="27.75">
      <c r="A89" s="17">
        <v>67</v>
      </c>
      <c r="B89" s="18" t="s">
        <v>93</v>
      </c>
      <c r="C89" s="19">
        <f>[2]V_МО_21!BS88</f>
        <v>0</v>
      </c>
      <c r="D89" s="19">
        <v>0</v>
      </c>
      <c r="E89" s="19">
        <v>0</v>
      </c>
      <c r="F89" s="19">
        <f>[3]Итого!BS88</f>
        <v>0</v>
      </c>
      <c r="G89" s="20">
        <f t="shared" si="50"/>
        <v>0</v>
      </c>
      <c r="H89" s="19">
        <f t="shared" si="51"/>
        <v>0</v>
      </c>
      <c r="I89" s="19">
        <f t="shared" si="52"/>
        <v>0</v>
      </c>
      <c r="J89" s="19">
        <f t="shared" si="53"/>
        <v>0</v>
      </c>
      <c r="K89" s="34">
        <f t="shared" si="54"/>
        <v>0</v>
      </c>
      <c r="L89" s="21">
        <f t="shared" si="55"/>
        <v>0</v>
      </c>
      <c r="M89" s="41">
        <f t="shared" si="56"/>
        <v>0</v>
      </c>
      <c r="N89" s="67">
        <f t="shared" si="40"/>
        <v>0</v>
      </c>
      <c r="O89" s="62"/>
      <c r="P89" s="62"/>
      <c r="Q89" s="62"/>
      <c r="R89" s="62"/>
    </row>
    <row r="90" spans="1:18" ht="27.75">
      <c r="A90" s="17">
        <v>68</v>
      </c>
      <c r="B90" s="18" t="s">
        <v>94</v>
      </c>
      <c r="C90" s="19">
        <f>[2]V_МО_21!BS89</f>
        <v>0</v>
      </c>
      <c r="D90" s="19">
        <v>0</v>
      </c>
      <c r="E90" s="19">
        <v>0</v>
      </c>
      <c r="F90" s="19">
        <f>[3]Итого!BS89</f>
        <v>0</v>
      </c>
      <c r="G90" s="20">
        <f t="shared" si="50"/>
        <v>0</v>
      </c>
      <c r="H90" s="19">
        <f t="shared" si="51"/>
        <v>0</v>
      </c>
      <c r="I90" s="19">
        <f t="shared" si="52"/>
        <v>0</v>
      </c>
      <c r="J90" s="19">
        <f t="shared" si="53"/>
        <v>0</v>
      </c>
      <c r="K90" s="34">
        <f t="shared" si="54"/>
        <v>0</v>
      </c>
      <c r="L90" s="21">
        <f t="shared" si="55"/>
        <v>0</v>
      </c>
      <c r="M90" s="41">
        <f t="shared" si="56"/>
        <v>0</v>
      </c>
      <c r="N90" s="67">
        <f t="shared" si="40"/>
        <v>0</v>
      </c>
      <c r="O90" s="62"/>
      <c r="P90" s="62"/>
      <c r="Q90" s="62"/>
      <c r="R90" s="62"/>
    </row>
    <row r="91" spans="1:18" ht="27.75">
      <c r="A91" s="17">
        <v>69</v>
      </c>
      <c r="B91" s="18" t="s">
        <v>95</v>
      </c>
      <c r="C91" s="19">
        <f>[2]V_МО_21!BS90</f>
        <v>893</v>
      </c>
      <c r="D91" s="19">
        <v>223</v>
      </c>
      <c r="E91" s="19">
        <v>149</v>
      </c>
      <c r="F91" s="19">
        <f>[3]Итого!BS90</f>
        <v>143</v>
      </c>
      <c r="G91" s="20">
        <f t="shared" si="50"/>
        <v>95.97</v>
      </c>
      <c r="H91" s="19">
        <f t="shared" si="51"/>
        <v>-6</v>
      </c>
      <c r="I91" s="19">
        <f t="shared" si="52"/>
        <v>0</v>
      </c>
      <c r="J91" s="19">
        <f t="shared" si="53"/>
        <v>-6</v>
      </c>
      <c r="K91" s="34">
        <f t="shared" si="54"/>
        <v>72</v>
      </c>
      <c r="L91" s="21">
        <f t="shared" si="55"/>
        <v>750</v>
      </c>
      <c r="M91" s="41">
        <f t="shared" si="56"/>
        <v>10.4</v>
      </c>
      <c r="N91" s="67">
        <f t="shared" si="40"/>
        <v>0</v>
      </c>
      <c r="O91" s="62"/>
      <c r="P91" s="62"/>
      <c r="Q91" s="62"/>
      <c r="R91" s="62"/>
    </row>
    <row r="92" spans="1:18" ht="27.75">
      <c r="A92" s="17">
        <v>71</v>
      </c>
      <c r="B92" s="18" t="s">
        <v>96</v>
      </c>
      <c r="C92" s="19">
        <f>[2]V_МО_21!BS91</f>
        <v>0</v>
      </c>
      <c r="D92" s="19">
        <v>0</v>
      </c>
      <c r="E92" s="19">
        <v>0</v>
      </c>
      <c r="F92" s="19">
        <f>[3]Итого!BS91</f>
        <v>0</v>
      </c>
      <c r="G92" s="20">
        <f t="shared" si="50"/>
        <v>0</v>
      </c>
      <c r="H92" s="19">
        <f t="shared" si="51"/>
        <v>0</v>
      </c>
      <c r="I92" s="19">
        <f t="shared" si="52"/>
        <v>0</v>
      </c>
      <c r="J92" s="19">
        <f t="shared" si="53"/>
        <v>0</v>
      </c>
      <c r="K92" s="34">
        <f t="shared" si="54"/>
        <v>0</v>
      </c>
      <c r="L92" s="21">
        <f t="shared" si="55"/>
        <v>0</v>
      </c>
      <c r="M92" s="41">
        <f t="shared" si="56"/>
        <v>0</v>
      </c>
      <c r="N92" s="67">
        <f t="shared" si="40"/>
        <v>0</v>
      </c>
      <c r="O92" s="62"/>
      <c r="P92" s="62"/>
      <c r="Q92" s="62"/>
      <c r="R92" s="62"/>
    </row>
    <row r="93" spans="1:18" ht="27.75">
      <c r="A93" s="17">
        <v>72</v>
      </c>
      <c r="B93" s="18" t="s">
        <v>97</v>
      </c>
      <c r="C93" s="19">
        <f>[2]V_МО_21!BS92</f>
        <v>0</v>
      </c>
      <c r="D93" s="19">
        <v>0</v>
      </c>
      <c r="E93" s="19">
        <v>0</v>
      </c>
      <c r="F93" s="19">
        <f>[3]Итого!BS92</f>
        <v>0</v>
      </c>
      <c r="G93" s="20">
        <f t="shared" si="50"/>
        <v>0</v>
      </c>
      <c r="H93" s="19">
        <f t="shared" si="51"/>
        <v>0</v>
      </c>
      <c r="I93" s="19">
        <f t="shared" si="52"/>
        <v>0</v>
      </c>
      <c r="J93" s="19">
        <f t="shared" si="53"/>
        <v>0</v>
      </c>
      <c r="K93" s="34">
        <f t="shared" si="54"/>
        <v>0</v>
      </c>
      <c r="L93" s="21">
        <f t="shared" si="55"/>
        <v>0</v>
      </c>
      <c r="M93" s="41">
        <f t="shared" si="56"/>
        <v>0</v>
      </c>
      <c r="N93" s="67">
        <f t="shared" si="40"/>
        <v>0</v>
      </c>
      <c r="O93" s="62"/>
      <c r="P93" s="62"/>
      <c r="Q93" s="62"/>
      <c r="R93" s="62"/>
    </row>
    <row r="94" spans="1:18" ht="27.75">
      <c r="A94" s="17">
        <v>73</v>
      </c>
      <c r="B94" s="18" t="s">
        <v>98</v>
      </c>
      <c r="C94" s="19">
        <f>[2]V_МО_21!BS93</f>
        <v>0</v>
      </c>
      <c r="D94" s="19">
        <v>0</v>
      </c>
      <c r="E94" s="19">
        <v>0</v>
      </c>
      <c r="F94" s="19">
        <f>[3]Итого!BS93</f>
        <v>0</v>
      </c>
      <c r="G94" s="20">
        <f t="shared" si="50"/>
        <v>0</v>
      </c>
      <c r="H94" s="19">
        <f t="shared" si="51"/>
        <v>0</v>
      </c>
      <c r="I94" s="19">
        <f t="shared" si="52"/>
        <v>0</v>
      </c>
      <c r="J94" s="19">
        <f t="shared" si="53"/>
        <v>0</v>
      </c>
      <c r="K94" s="34">
        <f t="shared" si="54"/>
        <v>0</v>
      </c>
      <c r="L94" s="21">
        <f t="shared" si="55"/>
        <v>0</v>
      </c>
      <c r="M94" s="41">
        <f t="shared" si="56"/>
        <v>0</v>
      </c>
      <c r="N94" s="67">
        <f t="shared" si="40"/>
        <v>0</v>
      </c>
      <c r="O94" s="62"/>
      <c r="P94" s="62"/>
      <c r="Q94" s="62"/>
      <c r="R94" s="62"/>
    </row>
    <row r="95" spans="1:18" ht="27.75">
      <c r="A95" s="17">
        <v>74</v>
      </c>
      <c r="B95" s="18" t="s">
        <v>99</v>
      </c>
      <c r="C95" s="19">
        <f>[2]V_МО_21!BS94</f>
        <v>229</v>
      </c>
      <c r="D95" s="19">
        <v>58</v>
      </c>
      <c r="E95" s="19">
        <v>39</v>
      </c>
      <c r="F95" s="19">
        <f>[3]Итого!BS94</f>
        <v>55</v>
      </c>
      <c r="G95" s="20">
        <f t="shared" si="50"/>
        <v>141.03</v>
      </c>
      <c r="H95" s="19">
        <f t="shared" si="51"/>
        <v>16</v>
      </c>
      <c r="I95" s="19">
        <f t="shared" si="52"/>
        <v>16</v>
      </c>
      <c r="J95" s="19">
        <f t="shared" si="53"/>
        <v>0</v>
      </c>
      <c r="K95" s="34">
        <f t="shared" si="54"/>
        <v>28</v>
      </c>
      <c r="L95" s="21">
        <f t="shared" si="55"/>
        <v>174</v>
      </c>
      <c r="M95" s="41">
        <f t="shared" si="56"/>
        <v>6.2</v>
      </c>
      <c r="N95" s="67">
        <f t="shared" si="40"/>
        <v>0</v>
      </c>
      <c r="O95" s="62"/>
      <c r="P95" s="62"/>
      <c r="Q95" s="62"/>
      <c r="R95" s="62"/>
    </row>
    <row r="96" spans="1:18" ht="27.75">
      <c r="A96" s="17">
        <v>75</v>
      </c>
      <c r="B96" s="18" t="s">
        <v>100</v>
      </c>
      <c r="C96" s="19">
        <f>[2]V_МО_21!BS95</f>
        <v>0</v>
      </c>
      <c r="D96" s="19">
        <v>0</v>
      </c>
      <c r="E96" s="19">
        <v>0</v>
      </c>
      <c r="F96" s="19">
        <f>[3]Итого!BS95</f>
        <v>0</v>
      </c>
      <c r="G96" s="20">
        <f t="shared" si="50"/>
        <v>0</v>
      </c>
      <c r="H96" s="19">
        <f t="shared" si="51"/>
        <v>0</v>
      </c>
      <c r="I96" s="19">
        <f t="shared" si="52"/>
        <v>0</v>
      </c>
      <c r="J96" s="19">
        <f t="shared" si="53"/>
        <v>0</v>
      </c>
      <c r="K96" s="34">
        <f t="shared" si="54"/>
        <v>0</v>
      </c>
      <c r="L96" s="21">
        <f t="shared" si="55"/>
        <v>0</v>
      </c>
      <c r="M96" s="41">
        <f t="shared" si="56"/>
        <v>0</v>
      </c>
      <c r="N96" s="67">
        <f t="shared" si="40"/>
        <v>0</v>
      </c>
      <c r="O96" s="62"/>
      <c r="P96" s="62"/>
      <c r="Q96" s="62"/>
      <c r="R96" s="62"/>
    </row>
    <row r="97" spans="1:18" ht="27.75">
      <c r="A97" s="17">
        <v>78</v>
      </c>
      <c r="B97" s="18" t="s">
        <v>101</v>
      </c>
      <c r="C97" s="19">
        <f>[2]V_МО_21!BS96</f>
        <v>0</v>
      </c>
      <c r="D97" s="19">
        <v>0</v>
      </c>
      <c r="E97" s="19">
        <v>0</v>
      </c>
      <c r="F97" s="19">
        <f>[3]Итого!BS96</f>
        <v>0</v>
      </c>
      <c r="G97" s="20">
        <f t="shared" si="50"/>
        <v>0</v>
      </c>
      <c r="H97" s="19">
        <f t="shared" si="51"/>
        <v>0</v>
      </c>
      <c r="I97" s="19">
        <f t="shared" si="52"/>
        <v>0</v>
      </c>
      <c r="J97" s="19">
        <f t="shared" si="53"/>
        <v>0</v>
      </c>
      <c r="K97" s="34">
        <f t="shared" si="54"/>
        <v>0</v>
      </c>
      <c r="L97" s="21">
        <f t="shared" si="55"/>
        <v>0</v>
      </c>
      <c r="M97" s="41">
        <f t="shared" si="56"/>
        <v>0</v>
      </c>
      <c r="N97" s="67">
        <f t="shared" si="40"/>
        <v>0</v>
      </c>
      <c r="O97" s="62"/>
      <c r="P97" s="62"/>
      <c r="Q97" s="62"/>
      <c r="R97" s="62"/>
    </row>
    <row r="98" spans="1:18" ht="27.75">
      <c r="A98" s="17">
        <v>79</v>
      </c>
      <c r="B98" s="18" t="s">
        <v>102</v>
      </c>
      <c r="C98" s="19">
        <f>[2]V_МО_21!BS97</f>
        <v>0</v>
      </c>
      <c r="D98" s="19">
        <v>0</v>
      </c>
      <c r="E98" s="19">
        <v>0</v>
      </c>
      <c r="F98" s="19">
        <f>[3]Итого!BS97</f>
        <v>0</v>
      </c>
      <c r="G98" s="20">
        <f t="shared" si="50"/>
        <v>0</v>
      </c>
      <c r="H98" s="19">
        <f t="shared" si="51"/>
        <v>0</v>
      </c>
      <c r="I98" s="19">
        <f t="shared" si="52"/>
        <v>0</v>
      </c>
      <c r="J98" s="19">
        <f t="shared" si="53"/>
        <v>0</v>
      </c>
      <c r="K98" s="34">
        <f t="shared" si="54"/>
        <v>0</v>
      </c>
      <c r="L98" s="21">
        <f t="shared" si="55"/>
        <v>0</v>
      </c>
      <c r="M98" s="41">
        <f t="shared" si="56"/>
        <v>0</v>
      </c>
      <c r="N98" s="67">
        <f t="shared" si="40"/>
        <v>0</v>
      </c>
      <c r="O98" s="62"/>
      <c r="P98" s="62"/>
      <c r="Q98" s="62"/>
      <c r="R98" s="62"/>
    </row>
    <row r="99" spans="1:18" ht="27.75">
      <c r="A99" s="17">
        <v>80</v>
      </c>
      <c r="B99" s="18" t="s">
        <v>103</v>
      </c>
      <c r="C99" s="19">
        <f>[2]V_МО_21!BS98</f>
        <v>0</v>
      </c>
      <c r="D99" s="19">
        <v>0</v>
      </c>
      <c r="E99" s="19">
        <v>0</v>
      </c>
      <c r="F99" s="19">
        <f>[3]Итого!BS98</f>
        <v>0</v>
      </c>
      <c r="G99" s="20">
        <f t="shared" si="50"/>
        <v>0</v>
      </c>
      <c r="H99" s="19">
        <f t="shared" si="51"/>
        <v>0</v>
      </c>
      <c r="I99" s="19">
        <f t="shared" si="52"/>
        <v>0</v>
      </c>
      <c r="J99" s="19">
        <f t="shared" si="53"/>
        <v>0</v>
      </c>
      <c r="K99" s="34">
        <f t="shared" si="54"/>
        <v>0</v>
      </c>
      <c r="L99" s="21">
        <f t="shared" si="55"/>
        <v>0</v>
      </c>
      <c r="M99" s="41">
        <f t="shared" si="56"/>
        <v>0</v>
      </c>
      <c r="N99" s="67">
        <f t="shared" si="40"/>
        <v>0</v>
      </c>
      <c r="O99" s="62"/>
      <c r="P99" s="62"/>
      <c r="Q99" s="62"/>
      <c r="R99" s="62"/>
    </row>
    <row r="100" spans="1:18" ht="27.75">
      <c r="A100" s="17">
        <v>81</v>
      </c>
      <c r="B100" s="18" t="s">
        <v>104</v>
      </c>
      <c r="C100" s="19">
        <f>[2]V_МО_21!BS99</f>
        <v>0</v>
      </c>
      <c r="D100" s="19">
        <v>0</v>
      </c>
      <c r="E100" s="19">
        <v>0</v>
      </c>
      <c r="F100" s="19">
        <f>[3]Итого!BS99</f>
        <v>0</v>
      </c>
      <c r="G100" s="20">
        <f t="shared" si="50"/>
        <v>0</v>
      </c>
      <c r="H100" s="19">
        <f t="shared" si="51"/>
        <v>0</v>
      </c>
      <c r="I100" s="19">
        <f t="shared" si="52"/>
        <v>0</v>
      </c>
      <c r="J100" s="19">
        <f t="shared" si="53"/>
        <v>0</v>
      </c>
      <c r="K100" s="34">
        <f t="shared" si="54"/>
        <v>0</v>
      </c>
      <c r="L100" s="21">
        <f t="shared" si="55"/>
        <v>0</v>
      </c>
      <c r="M100" s="41">
        <f t="shared" si="56"/>
        <v>0</v>
      </c>
      <c r="N100" s="67">
        <f t="shared" si="40"/>
        <v>0</v>
      </c>
      <c r="O100" s="62"/>
      <c r="P100" s="62"/>
      <c r="Q100" s="62"/>
      <c r="R100" s="62"/>
    </row>
    <row r="101" spans="1:18" ht="27.75">
      <c r="A101" s="17">
        <v>83</v>
      </c>
      <c r="B101" s="18" t="s">
        <v>105</v>
      </c>
      <c r="C101" s="19">
        <f>[2]V_МО_21!BS100</f>
        <v>0</v>
      </c>
      <c r="D101" s="19">
        <v>0</v>
      </c>
      <c r="E101" s="19">
        <v>0</v>
      </c>
      <c r="F101" s="19">
        <f>[3]Итого!BS100</f>
        <v>0</v>
      </c>
      <c r="G101" s="20">
        <f t="shared" si="50"/>
        <v>0</v>
      </c>
      <c r="H101" s="19">
        <f t="shared" si="51"/>
        <v>0</v>
      </c>
      <c r="I101" s="19">
        <f t="shared" si="52"/>
        <v>0</v>
      </c>
      <c r="J101" s="19">
        <f t="shared" si="53"/>
        <v>0</v>
      </c>
      <c r="K101" s="34">
        <f t="shared" si="54"/>
        <v>0</v>
      </c>
      <c r="L101" s="21">
        <f t="shared" si="55"/>
        <v>0</v>
      </c>
      <c r="M101" s="41">
        <f t="shared" si="56"/>
        <v>0</v>
      </c>
      <c r="N101" s="67">
        <f t="shared" si="40"/>
        <v>0</v>
      </c>
      <c r="O101" s="62"/>
      <c r="P101" s="62"/>
      <c r="Q101" s="62"/>
      <c r="R101" s="62"/>
    </row>
    <row r="102" spans="1:18" ht="27.75">
      <c r="A102" s="17">
        <v>84</v>
      </c>
      <c r="B102" s="18" t="s">
        <v>106</v>
      </c>
      <c r="C102" s="19">
        <f>[2]V_МО_21!BS101</f>
        <v>0</v>
      </c>
      <c r="D102" s="19">
        <v>0</v>
      </c>
      <c r="E102" s="19">
        <v>0</v>
      </c>
      <c r="F102" s="19">
        <f>[3]Итого!BS101</f>
        <v>0</v>
      </c>
      <c r="G102" s="20">
        <f t="shared" si="50"/>
        <v>0</v>
      </c>
      <c r="H102" s="19">
        <f t="shared" si="51"/>
        <v>0</v>
      </c>
      <c r="I102" s="19">
        <f t="shared" si="52"/>
        <v>0</v>
      </c>
      <c r="J102" s="19">
        <f t="shared" si="53"/>
        <v>0</v>
      </c>
      <c r="K102" s="34">
        <f t="shared" si="54"/>
        <v>0</v>
      </c>
      <c r="L102" s="21">
        <f t="shared" si="55"/>
        <v>0</v>
      </c>
      <c r="M102" s="41">
        <f t="shared" si="56"/>
        <v>0</v>
      </c>
      <c r="N102" s="67">
        <f t="shared" si="40"/>
        <v>0</v>
      </c>
      <c r="O102" s="62"/>
      <c r="P102" s="62"/>
      <c r="Q102" s="62"/>
      <c r="R102" s="62"/>
    </row>
    <row r="103" spans="1:18" ht="27.75">
      <c r="A103" s="17">
        <v>85</v>
      </c>
      <c r="B103" s="18" t="s">
        <v>107</v>
      </c>
      <c r="C103" s="19">
        <f>[2]V_МО_21!BS102</f>
        <v>143</v>
      </c>
      <c r="D103" s="19">
        <v>36</v>
      </c>
      <c r="E103" s="19">
        <v>24</v>
      </c>
      <c r="F103" s="19">
        <f>[3]Итого!BS102</f>
        <v>25</v>
      </c>
      <c r="G103" s="20">
        <f t="shared" si="50"/>
        <v>104.17</v>
      </c>
      <c r="H103" s="19">
        <f t="shared" si="51"/>
        <v>1</v>
      </c>
      <c r="I103" s="19">
        <f t="shared" si="52"/>
        <v>1</v>
      </c>
      <c r="J103" s="19">
        <f t="shared" si="53"/>
        <v>0</v>
      </c>
      <c r="K103" s="34">
        <f t="shared" si="54"/>
        <v>13</v>
      </c>
      <c r="L103" s="21">
        <f t="shared" si="55"/>
        <v>118</v>
      </c>
      <c r="M103" s="41">
        <f t="shared" si="56"/>
        <v>9.1</v>
      </c>
      <c r="N103" s="67">
        <f t="shared" si="40"/>
        <v>0</v>
      </c>
      <c r="O103" s="62"/>
      <c r="P103" s="62"/>
      <c r="Q103" s="62"/>
      <c r="R103" s="62"/>
    </row>
    <row r="104" spans="1:18" ht="27.75">
      <c r="A104" s="17">
        <v>79</v>
      </c>
      <c r="B104" s="18" t="s">
        <v>108</v>
      </c>
      <c r="C104" s="19">
        <f>[2]V_МО_21!BS103</f>
        <v>0</v>
      </c>
      <c r="D104" s="19">
        <v>0</v>
      </c>
      <c r="E104" s="19">
        <v>0</v>
      </c>
      <c r="F104" s="19">
        <f>[3]Итого!BS103</f>
        <v>0</v>
      </c>
      <c r="G104" s="20">
        <f t="shared" si="50"/>
        <v>0</v>
      </c>
      <c r="H104" s="19">
        <f t="shared" si="51"/>
        <v>0</v>
      </c>
      <c r="I104" s="19">
        <f t="shared" si="52"/>
        <v>0</v>
      </c>
      <c r="J104" s="19">
        <f t="shared" si="53"/>
        <v>0</v>
      </c>
      <c r="K104" s="34">
        <f t="shared" si="54"/>
        <v>0</v>
      </c>
      <c r="L104" s="21">
        <f t="shared" si="55"/>
        <v>0</v>
      </c>
      <c r="M104" s="41">
        <f t="shared" si="56"/>
        <v>0</v>
      </c>
      <c r="N104" s="67">
        <f t="shared" si="40"/>
        <v>0</v>
      </c>
      <c r="O104" s="62"/>
      <c r="P104" s="62"/>
      <c r="Q104" s="62"/>
      <c r="R104" s="62"/>
    </row>
    <row r="105" spans="1:18" ht="27.75">
      <c r="A105" s="17">
        <v>80</v>
      </c>
      <c r="B105" s="18" t="s">
        <v>109</v>
      </c>
      <c r="C105" s="19">
        <f>[2]V_МО_21!BS104</f>
        <v>0</v>
      </c>
      <c r="D105" s="19">
        <v>0</v>
      </c>
      <c r="E105" s="19">
        <v>0</v>
      </c>
      <c r="F105" s="19">
        <f>[3]Итого!BS104</f>
        <v>0</v>
      </c>
      <c r="G105" s="20">
        <f t="shared" si="50"/>
        <v>0</v>
      </c>
      <c r="H105" s="19">
        <f t="shared" si="51"/>
        <v>0</v>
      </c>
      <c r="I105" s="19">
        <f t="shared" si="52"/>
        <v>0</v>
      </c>
      <c r="J105" s="19">
        <f t="shared" si="53"/>
        <v>0</v>
      </c>
      <c r="K105" s="34">
        <f t="shared" si="54"/>
        <v>0</v>
      </c>
      <c r="L105" s="21">
        <f t="shared" si="55"/>
        <v>0</v>
      </c>
      <c r="M105" s="41">
        <f t="shared" si="56"/>
        <v>0</v>
      </c>
      <c r="N105" s="67">
        <f t="shared" si="40"/>
        <v>0</v>
      </c>
      <c r="O105" s="62"/>
      <c r="P105" s="62"/>
      <c r="Q105" s="62"/>
      <c r="R105" s="62"/>
    </row>
    <row r="106" spans="1:18" ht="26.25" hidden="1" customHeight="1">
      <c r="A106" s="17"/>
      <c r="B106" s="42" t="s">
        <v>110</v>
      </c>
      <c r="C106" s="43">
        <f>[4]УТВ_протокол_2020!BO106</f>
        <v>0</v>
      </c>
      <c r="D106" s="43">
        <v>0</v>
      </c>
      <c r="E106" s="43">
        <v>0</v>
      </c>
      <c r="F106" s="19" t="e">
        <f>[4]ФАКТ_окт!BO106+#REF!</f>
        <v>#REF!</v>
      </c>
      <c r="G106" s="20">
        <f>IFERROR(ROUND(F106/E106*100,2),0)</f>
        <v>0</v>
      </c>
      <c r="H106" s="43" t="e">
        <f>#REF!-#REF!</f>
        <v>#REF!</v>
      </c>
      <c r="I106" s="19">
        <f t="shared" si="52"/>
        <v>0</v>
      </c>
      <c r="J106" s="43">
        <f t="shared" si="53"/>
        <v>0</v>
      </c>
      <c r="K106" s="34"/>
      <c r="L106" s="21" t="e">
        <f>[4]ФАКТ_окт!BW106+#REF!</f>
        <v>#REF!</v>
      </c>
      <c r="M106" s="40">
        <f t="shared" si="56"/>
        <v>0</v>
      </c>
      <c r="N106" s="62"/>
      <c r="O106" s="62"/>
      <c r="P106" s="62"/>
      <c r="Q106" s="62"/>
      <c r="R106" s="66"/>
    </row>
    <row r="107" spans="1:18" ht="27">
      <c r="A107" s="29"/>
      <c r="B107" s="38" t="s">
        <v>111</v>
      </c>
      <c r="C107" s="31">
        <f>SUM(C73:C106)</f>
        <v>5103</v>
      </c>
      <c r="D107" s="31">
        <v>1280</v>
      </c>
      <c r="E107" s="31">
        <v>854</v>
      </c>
      <c r="F107" s="31">
        <f>SUM(F73:F105)</f>
        <v>850</v>
      </c>
      <c r="G107" s="31">
        <f t="shared" ref="G107:R107" si="57">SUM(G73:G106)</f>
        <v>643.96999999999991</v>
      </c>
      <c r="H107" s="31">
        <f>SUM(H73:H105)</f>
        <v>-4</v>
      </c>
      <c r="I107" s="31">
        <f t="shared" si="57"/>
        <v>35</v>
      </c>
      <c r="J107" s="31">
        <f t="shared" si="57"/>
        <v>-39</v>
      </c>
      <c r="K107" s="31">
        <f t="shared" si="57"/>
        <v>428</v>
      </c>
      <c r="L107" s="31">
        <f>SUM(L73:L105)</f>
        <v>4253</v>
      </c>
      <c r="M107" s="31">
        <f t="shared" si="57"/>
        <v>84.4</v>
      </c>
      <c r="N107" s="65">
        <f t="shared" ref="N107" si="58">SUM(N73:N106)</f>
        <v>-8</v>
      </c>
      <c r="O107" s="65">
        <f t="shared" si="57"/>
        <v>-8</v>
      </c>
      <c r="P107" s="65">
        <f t="shared" si="57"/>
        <v>0</v>
      </c>
      <c r="Q107" s="65">
        <f t="shared" si="57"/>
        <v>0</v>
      </c>
      <c r="R107" s="65">
        <f t="shared" si="57"/>
        <v>0</v>
      </c>
    </row>
    <row r="108" spans="1:18" ht="27">
      <c r="A108" s="29"/>
      <c r="B108" s="38" t="s">
        <v>112</v>
      </c>
      <c r="C108" s="31">
        <f t="shared" ref="C108" si="59">C107+C72+C65+C63+C61</f>
        <v>201217</v>
      </c>
      <c r="D108" s="31">
        <v>50340</v>
      </c>
      <c r="E108" s="31">
        <v>33563</v>
      </c>
      <c r="F108" s="31">
        <f t="shared" ref="F108:R108" si="60">F107+F72+F65+F63+F61</f>
        <v>31305</v>
      </c>
      <c r="G108" s="31">
        <f t="shared" si="60"/>
        <v>3269.72</v>
      </c>
      <c r="H108" s="31">
        <f t="shared" si="60"/>
        <v>-2258</v>
      </c>
      <c r="I108" s="31">
        <f t="shared" si="60"/>
        <v>1342</v>
      </c>
      <c r="J108" s="31">
        <f t="shared" si="60"/>
        <v>-3600</v>
      </c>
      <c r="K108" s="31">
        <f t="shared" si="60"/>
        <v>15663</v>
      </c>
      <c r="L108" s="31">
        <f t="shared" si="60"/>
        <v>169912</v>
      </c>
      <c r="M108" s="31">
        <f t="shared" si="60"/>
        <v>482.80000000000007</v>
      </c>
      <c r="N108" s="65">
        <f t="shared" ref="N108" si="61">N107+N72+N65+N63+N61</f>
        <v>0</v>
      </c>
      <c r="O108" s="65">
        <f t="shared" si="60"/>
        <v>0</v>
      </c>
      <c r="P108" s="65">
        <f t="shared" si="60"/>
        <v>0</v>
      </c>
      <c r="Q108" s="65">
        <f t="shared" si="60"/>
        <v>0</v>
      </c>
      <c r="R108" s="65">
        <f t="shared" si="60"/>
        <v>0</v>
      </c>
    </row>
    <row r="109" spans="1:18" ht="33">
      <c r="A109" s="45"/>
      <c r="B109" s="46" t="s">
        <v>113</v>
      </c>
      <c r="C109" s="19">
        <f>[2]V_МО_21!BS107</f>
        <v>10952</v>
      </c>
      <c r="D109" s="19">
        <v>2742</v>
      </c>
      <c r="E109" s="19">
        <v>1828</v>
      </c>
      <c r="F109" s="19">
        <f>[3]Итого!BS108</f>
        <v>0</v>
      </c>
      <c r="G109" s="20">
        <f>IFERROR(ROUND(F109/E109*100,2),0)</f>
        <v>0</v>
      </c>
      <c r="H109" s="19">
        <f>ROUND(F109-E109,0)</f>
        <v>-1828</v>
      </c>
      <c r="I109" s="19">
        <f>IFERROR(IF(H109&gt;0,H109,0),0)</f>
        <v>0</v>
      </c>
      <c r="J109" s="19">
        <f>IFERROR(IF(H109&lt;0,H109,0),0)</f>
        <v>-1828</v>
      </c>
      <c r="K109" s="34">
        <f>ROUND(F109/2,0)</f>
        <v>0</v>
      </c>
      <c r="L109" s="21">
        <f>ROUND((C109-F109),0)</f>
        <v>10952</v>
      </c>
      <c r="M109" s="40">
        <f>IFERROR(ROUND((L109/K109),1),0)</f>
        <v>0</v>
      </c>
      <c r="N109" s="62"/>
      <c r="O109" s="62"/>
      <c r="P109" s="62"/>
      <c r="Q109" s="62"/>
      <c r="R109" s="62"/>
    </row>
    <row r="110" spans="1:18" ht="27">
      <c r="A110" s="47"/>
      <c r="B110" s="30" t="s">
        <v>114</v>
      </c>
      <c r="C110" s="48">
        <f t="shared" ref="C110:R110" si="62">C109+C108</f>
        <v>212169</v>
      </c>
      <c r="D110" s="48">
        <v>53082</v>
      </c>
      <c r="E110" s="48">
        <v>35391</v>
      </c>
      <c r="F110" s="48">
        <f t="shared" si="62"/>
        <v>31305</v>
      </c>
      <c r="G110" s="48">
        <f t="shared" si="62"/>
        <v>3269.72</v>
      </c>
      <c r="H110" s="48">
        <f t="shared" si="62"/>
        <v>-4086</v>
      </c>
      <c r="I110" s="48">
        <f t="shared" si="62"/>
        <v>1342</v>
      </c>
      <c r="J110" s="48">
        <f t="shared" si="62"/>
        <v>-5428</v>
      </c>
      <c r="K110" s="48">
        <f t="shared" si="62"/>
        <v>15663</v>
      </c>
      <c r="L110" s="48">
        <f t="shared" si="62"/>
        <v>180864</v>
      </c>
      <c r="M110" s="48">
        <f t="shared" si="62"/>
        <v>482.80000000000007</v>
      </c>
      <c r="N110" s="48">
        <f t="shared" si="62"/>
        <v>0</v>
      </c>
      <c r="O110" s="48">
        <f t="shared" si="62"/>
        <v>0</v>
      </c>
      <c r="P110" s="48">
        <f t="shared" si="62"/>
        <v>0</v>
      </c>
      <c r="Q110" s="48">
        <f t="shared" si="62"/>
        <v>0</v>
      </c>
      <c r="R110" s="48">
        <f t="shared" si="62"/>
        <v>0</v>
      </c>
    </row>
    <row r="111" spans="1:18">
      <c r="J111" s="49"/>
      <c r="K111" s="50"/>
      <c r="L111" s="50"/>
      <c r="M111" s="50"/>
      <c r="N111" s="60">
        <f>H43+H47+H82</f>
        <v>-387</v>
      </c>
      <c r="O111" s="50"/>
      <c r="P111" s="50"/>
      <c r="Q111" s="50"/>
      <c r="R111" s="50"/>
    </row>
    <row r="112" spans="1:18" s="16" customFormat="1">
      <c r="C112" s="51"/>
      <c r="D112" s="51"/>
      <c r="E112" s="51"/>
      <c r="F112" s="51"/>
      <c r="G112" s="52"/>
      <c r="H112" s="3"/>
      <c r="I112" s="3"/>
      <c r="J112" s="3"/>
      <c r="K112" s="53"/>
      <c r="L112" s="53"/>
      <c r="M112" s="54"/>
      <c r="N112" s="60">
        <f>253</f>
        <v>253</v>
      </c>
    </row>
    <row r="113" spans="3:19">
      <c r="C113" s="55"/>
      <c r="D113" s="55"/>
      <c r="E113" s="55"/>
      <c r="F113" s="55"/>
      <c r="K113" s="56"/>
      <c r="L113" s="56"/>
      <c r="M113" s="56"/>
      <c r="N113" s="61">
        <f>-N112/N111</f>
        <v>0.65374677002583981</v>
      </c>
      <c r="O113" s="16"/>
      <c r="R113" s="51"/>
    </row>
    <row r="114" spans="3:19" ht="33"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57"/>
      <c r="Q114" s="57"/>
      <c r="R114" s="57"/>
      <c r="S114" s="57"/>
    </row>
    <row r="115" spans="3:19">
      <c r="L115" s="56"/>
    </row>
  </sheetData>
  <mergeCells count="14">
    <mergeCell ref="A14:A15"/>
    <mergeCell ref="B14:B15"/>
    <mergeCell ref="C14:C15"/>
    <mergeCell ref="D14:D15"/>
    <mergeCell ref="E14:E15"/>
    <mergeCell ref="L14:L15"/>
    <mergeCell ref="M14:M15"/>
    <mergeCell ref="N14:R14"/>
    <mergeCell ref="N1:R1"/>
    <mergeCell ref="B2:R2"/>
    <mergeCell ref="F14:F15"/>
    <mergeCell ref="G14:G15"/>
    <mergeCell ref="H14:J14"/>
    <mergeCell ref="K14:K15"/>
  </mergeCells>
  <conditionalFormatting sqref="C18:C110 G109:L109 O109:Q109 G18:Q22 E31:Q33 E62:Q62 E64:Q64 E23:R30 E34:R34 E60:R61 E63:R63 E110:R110 G35:Q59 E65:R108">
    <cfRule type="cellIs" dxfId="6" priority="7" operator="lessThan">
      <formula>0</formula>
    </cfRule>
  </conditionalFormatting>
  <conditionalFormatting sqref="F18:F22 F109 F35:F59">
    <cfRule type="cellIs" dxfId="5" priority="6" operator="lessThan">
      <formula>0</formula>
    </cfRule>
  </conditionalFormatting>
  <conditionalFormatting sqref="E109 E35:E59 E18:E22">
    <cfRule type="cellIs" dxfId="4" priority="5" operator="lessThan">
      <formula>0</formula>
    </cfRule>
  </conditionalFormatting>
  <conditionalFormatting sqref="R62 R109 R18:R22 R31:R33 R35:R59 R64">
    <cfRule type="cellIs" dxfId="3" priority="4" operator="lessThan">
      <formula>0</formula>
    </cfRule>
  </conditionalFormatting>
  <conditionalFormatting sqref="M109:N109">
    <cfRule type="cellIs" dxfId="2" priority="3" operator="lessThan">
      <formula>0</formula>
    </cfRule>
  </conditionalFormatting>
  <conditionalFormatting sqref="D23:D34 D110 D60:D108">
    <cfRule type="cellIs" dxfId="1" priority="2" operator="lessThan">
      <formula>0</formula>
    </cfRule>
  </conditionalFormatting>
  <conditionalFormatting sqref="D109 D35:D59 D18:D22">
    <cfRule type="cellIs" dxfId="0" priority="1" operator="lessThan">
      <formula>0</formula>
    </cfRule>
  </conditionalFormatting>
  <printOptions verticalCentered="1"/>
  <pageMargins left="0" right="0.59055118110236227" top="0" bottom="0" header="0" footer="0"/>
  <pageSetup paperSize="9" scale="2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кс_</vt:lpstr>
      <vt:lpstr>кс!Область_печати</vt:lpstr>
      <vt:lpstr>кс_!Область_печати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2021-03-12T09:10:10Z</cp:lastPrinted>
  <dcterms:created xsi:type="dcterms:W3CDTF">2021-03-12T07:27:07Z</dcterms:created>
  <dcterms:modified xsi:type="dcterms:W3CDTF">2021-03-15T06:32:12Z</dcterms:modified>
</cp:coreProperties>
</file>